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28770" windowHeight="11835" tabRatio="894" activeTab="2"/>
  </bookViews>
  <sheets>
    <sheet name="Cover Page" sheetId="282" r:id="rId1"/>
    <sheet name="List of tests" sheetId="283" r:id="rId2"/>
    <sheet name="Summary " sheetId="284" r:id="rId3"/>
    <sheet name="case 1" sheetId="274" r:id="rId4"/>
    <sheet name="case 2" sheetId="310" r:id="rId5"/>
    <sheet name="case 3" sheetId="311" r:id="rId6"/>
    <sheet name="case 4" sheetId="312" r:id="rId7"/>
    <sheet name="case 5a" sheetId="313" r:id="rId8"/>
    <sheet name="case 5b" sheetId="323" r:id="rId9"/>
    <sheet name="case 6" sheetId="314" r:id="rId10"/>
    <sheet name="case 7" sheetId="315" r:id="rId11"/>
    <sheet name="case 8" sheetId="317" r:id="rId12"/>
    <sheet name="case 9" sheetId="319" r:id="rId13"/>
    <sheet name="case 10" sheetId="320" r:id="rId14"/>
    <sheet name="case 11" sheetId="321" r:id="rId15"/>
    <sheet name="case 12" sheetId="322" r:id="rId16"/>
    <sheet name="case 13" sheetId="324" r:id="rId17"/>
    <sheet name="case 14" sheetId="325" r:id="rId18"/>
    <sheet name="Sheet1" sheetId="326" r:id="rId19"/>
  </sheets>
  <definedNames>
    <definedName name="OLE_LINK1" localSheetId="0">'Cover Page'!$L$13</definedName>
    <definedName name="OLE_LINK2" localSheetId="0">'Cover Page'!$L$41</definedName>
  </definedNames>
  <calcPr calcId="145621"/>
</workbook>
</file>

<file path=xl/calcChain.xml><?xml version="1.0" encoding="utf-8"?>
<calcChain xmlns="http://schemas.openxmlformats.org/spreadsheetml/2006/main">
  <c r="AD39" i="284" l="1"/>
  <c r="AB39" i="284"/>
  <c r="AA39" i="284"/>
  <c r="Z39" i="284"/>
  <c r="Y39" i="284"/>
  <c r="W39" i="284"/>
  <c r="V39" i="284"/>
  <c r="U39" i="284"/>
  <c r="AB38" i="284"/>
  <c r="AD38" i="284" s="1"/>
  <c r="AA38" i="284"/>
  <c r="Z38" i="284"/>
  <c r="W38" i="284"/>
  <c r="Y38" i="284" s="1"/>
  <c r="V38" i="284"/>
  <c r="U38" i="284"/>
  <c r="AB37" i="284"/>
  <c r="AD37" i="284" s="1"/>
  <c r="AA37" i="284"/>
  <c r="Z37" i="284"/>
  <c r="W37" i="284"/>
  <c r="Y37" i="284" s="1"/>
  <c r="V37" i="284"/>
  <c r="U37" i="284"/>
  <c r="AB36" i="284"/>
  <c r="AD36" i="284" s="1"/>
  <c r="AA36" i="284"/>
  <c r="Z36" i="284"/>
  <c r="W36" i="284"/>
  <c r="Y36" i="284" s="1"/>
  <c r="V36" i="284"/>
  <c r="U36" i="284"/>
  <c r="AB35" i="284"/>
  <c r="AD35" i="284" s="1"/>
  <c r="AA35" i="284"/>
  <c r="Z35" i="284"/>
  <c r="W35" i="284"/>
  <c r="Y35" i="284" s="1"/>
  <c r="V35" i="284"/>
  <c r="U35" i="284"/>
  <c r="AB34" i="284"/>
  <c r="AD34" i="284" s="1"/>
  <c r="AA34" i="284"/>
  <c r="Z34" i="284"/>
  <c r="W34" i="284"/>
  <c r="Y34" i="284" s="1"/>
  <c r="V34" i="284"/>
  <c r="U34" i="284"/>
  <c r="AB33" i="284"/>
  <c r="AD33" i="284" s="1"/>
  <c r="AA33" i="284"/>
  <c r="Z33" i="284"/>
  <c r="W33" i="284"/>
  <c r="Y33" i="284" s="1"/>
  <c r="V33" i="284"/>
  <c r="U33" i="284"/>
  <c r="AB32" i="284"/>
  <c r="AD32" i="284" s="1"/>
  <c r="AA32" i="284"/>
  <c r="Z32" i="284"/>
  <c r="W32" i="284"/>
  <c r="Y32" i="284" s="1"/>
  <c r="V32" i="284"/>
  <c r="U32" i="284"/>
  <c r="AB31" i="284"/>
  <c r="AD31" i="284" s="1"/>
  <c r="AA31" i="284"/>
  <c r="Z31" i="284"/>
  <c r="W31" i="284"/>
  <c r="Y31" i="284" s="1"/>
  <c r="V31" i="284"/>
  <c r="U31" i="284"/>
  <c r="AB30" i="284"/>
  <c r="AD30" i="284" s="1"/>
  <c r="AA30" i="284"/>
  <c r="Z30" i="284"/>
  <c r="W30" i="284"/>
  <c r="Y30" i="284" s="1"/>
  <c r="V30" i="284"/>
  <c r="U30" i="284"/>
  <c r="AB29" i="284"/>
  <c r="AD29" i="284" s="1"/>
  <c r="AA29" i="284"/>
  <c r="Z29" i="284"/>
  <c r="W29" i="284"/>
  <c r="Y29" i="284" s="1"/>
  <c r="V29" i="284"/>
  <c r="U29" i="284"/>
  <c r="AB28" i="284"/>
  <c r="AD28" i="284" s="1"/>
  <c r="AA28" i="284"/>
  <c r="Z28" i="284"/>
  <c r="W28" i="284"/>
  <c r="Y28" i="284" s="1"/>
  <c r="V28" i="284"/>
  <c r="U28" i="284"/>
  <c r="AB27" i="284"/>
  <c r="AD27" i="284" s="1"/>
  <c r="AA27" i="284"/>
  <c r="Z27" i="284"/>
  <c r="W27" i="284"/>
  <c r="Y27" i="284" s="1"/>
  <c r="V27" i="284"/>
  <c r="U27" i="284"/>
  <c r="AB26" i="284"/>
  <c r="AD26" i="284" s="1"/>
  <c r="AA26" i="284"/>
  <c r="Z26" i="284"/>
  <c r="W26" i="284"/>
  <c r="Y26" i="284" s="1"/>
  <c r="V26" i="284"/>
  <c r="U26" i="284"/>
  <c r="AB25" i="284"/>
  <c r="AD25" i="284" s="1"/>
  <c r="AA25" i="284"/>
  <c r="Z25" i="284"/>
  <c r="W25" i="284"/>
  <c r="Y25" i="284" s="1"/>
  <c r="V25" i="284"/>
  <c r="U25" i="284"/>
  <c r="G19" i="284" l="1"/>
  <c r="K19" i="284"/>
  <c r="N19" i="284"/>
  <c r="O19" i="284"/>
  <c r="R19" i="284"/>
  <c r="S19" i="284"/>
  <c r="U62" i="325"/>
  <c r="T62" i="325"/>
  <c r="S62" i="325"/>
  <c r="T19" i="284" s="1"/>
  <c r="R62" i="325"/>
  <c r="Q62" i="325"/>
  <c r="P62" i="325"/>
  <c r="Q19" i="284" s="1"/>
  <c r="O62" i="325"/>
  <c r="P19" i="284" s="1"/>
  <c r="N62" i="325"/>
  <c r="M62" i="325"/>
  <c r="L62" i="325"/>
  <c r="M19" i="284" s="1"/>
  <c r="K62" i="325"/>
  <c r="L19" i="284" s="1"/>
  <c r="J62" i="325"/>
  <c r="I62" i="325"/>
  <c r="J19" i="284" s="1"/>
  <c r="H62" i="325"/>
  <c r="I19" i="284" s="1"/>
  <c r="G62" i="325"/>
  <c r="H19" i="284" s="1"/>
  <c r="F62" i="325"/>
  <c r="E62" i="325"/>
  <c r="F19" i="284" s="1"/>
  <c r="D62" i="325"/>
  <c r="E19" i="284" s="1"/>
  <c r="C62" i="325"/>
  <c r="D19" i="284" s="1"/>
  <c r="B62" i="325"/>
  <c r="C19" i="284" s="1"/>
  <c r="A31" i="325"/>
  <c r="A32" i="325" s="1"/>
  <c r="A33" i="325" s="1"/>
  <c r="A34" i="325" s="1"/>
  <c r="A35" i="325" s="1"/>
  <c r="A36" i="325" s="1"/>
  <c r="A37" i="325" s="1"/>
  <c r="A38" i="325" s="1"/>
  <c r="A39" i="325" s="1"/>
  <c r="A40" i="325" s="1"/>
  <c r="A41" i="325" s="1"/>
  <c r="A42" i="325" s="1"/>
  <c r="A43" i="325" s="1"/>
  <c r="A44" i="325" s="1"/>
  <c r="A45" i="325" s="1"/>
  <c r="A46" i="325" s="1"/>
  <c r="A47" i="325" s="1"/>
  <c r="A48" i="325" s="1"/>
  <c r="A49" i="325" s="1"/>
  <c r="A50" i="325" s="1"/>
  <c r="A51" i="325" s="1"/>
  <c r="A52" i="325" s="1"/>
  <c r="A53" i="325" s="1"/>
  <c r="A54" i="325" s="1"/>
  <c r="A55" i="325" s="1"/>
  <c r="A56" i="325" s="1"/>
  <c r="A57" i="325" s="1"/>
  <c r="A58" i="325" s="1"/>
  <c r="A59" i="325" s="1"/>
  <c r="A60" i="325" s="1"/>
  <c r="U18" i="284"/>
  <c r="D18" i="284"/>
  <c r="E18" i="284"/>
  <c r="F18" i="284"/>
  <c r="G18" i="284"/>
  <c r="V18" i="284" s="1"/>
  <c r="H18" i="284"/>
  <c r="I18" i="284"/>
  <c r="J18" i="284"/>
  <c r="K18" i="284"/>
  <c r="L18" i="284"/>
  <c r="M18" i="284"/>
  <c r="N18" i="284"/>
  <c r="O18" i="284"/>
  <c r="P18" i="284"/>
  <c r="Q18" i="284"/>
  <c r="R18" i="284"/>
  <c r="S18" i="284"/>
  <c r="T18" i="284"/>
  <c r="C18" i="284"/>
  <c r="Z18" i="284"/>
  <c r="Y18" i="284"/>
  <c r="U52" i="324"/>
  <c r="T52" i="324"/>
  <c r="S52" i="324"/>
  <c r="R52" i="324"/>
  <c r="Q52" i="324"/>
  <c r="P52" i="324"/>
  <c r="O52" i="324"/>
  <c r="N52" i="324"/>
  <c r="M52" i="324"/>
  <c r="L52" i="324"/>
  <c r="K52" i="324"/>
  <c r="J52" i="324"/>
  <c r="I52" i="324"/>
  <c r="H52" i="324"/>
  <c r="G52" i="324"/>
  <c r="F52" i="324"/>
  <c r="E52" i="324"/>
  <c r="D52" i="324"/>
  <c r="C52" i="324"/>
  <c r="B52" i="324"/>
  <c r="A31" i="324"/>
  <c r="A32" i="324" s="1"/>
  <c r="A33" i="324" s="1"/>
  <c r="A34" i="324" s="1"/>
  <c r="A35" i="324" s="1"/>
  <c r="A36" i="324" s="1"/>
  <c r="A37" i="324" s="1"/>
  <c r="A38" i="324" s="1"/>
  <c r="A39" i="324" s="1"/>
  <c r="A40" i="324" s="1"/>
  <c r="A41" i="324" s="1"/>
  <c r="A42" i="324" s="1"/>
  <c r="A43" i="324" s="1"/>
  <c r="A44" i="324" s="1"/>
  <c r="A45" i="324" s="1"/>
  <c r="A46" i="324" s="1"/>
  <c r="A47" i="324" s="1"/>
  <c r="A48" i="324" s="1"/>
  <c r="A49" i="324" s="1"/>
  <c r="A50" i="324" s="1"/>
  <c r="E10" i="284"/>
  <c r="F10" i="284"/>
  <c r="G10" i="284"/>
  <c r="H10" i="284"/>
  <c r="I10" i="284"/>
  <c r="J10" i="284"/>
  <c r="K10" i="284"/>
  <c r="L10" i="284"/>
  <c r="M10" i="284"/>
  <c r="N10" i="284"/>
  <c r="O10" i="284"/>
  <c r="P10" i="284"/>
  <c r="Q10" i="284"/>
  <c r="R10" i="284"/>
  <c r="S10" i="284"/>
  <c r="T10" i="284"/>
  <c r="U62" i="323"/>
  <c r="T62" i="323"/>
  <c r="S62" i="323"/>
  <c r="R62" i="323"/>
  <c r="Q62" i="323"/>
  <c r="P62" i="323"/>
  <c r="O62" i="323"/>
  <c r="N62" i="323"/>
  <c r="M62" i="323"/>
  <c r="L62" i="323"/>
  <c r="K62" i="323"/>
  <c r="J62" i="323"/>
  <c r="I62" i="323"/>
  <c r="H62" i="323"/>
  <c r="G62" i="323"/>
  <c r="F62" i="323"/>
  <c r="E62" i="323"/>
  <c r="D62" i="323"/>
  <c r="C62" i="323"/>
  <c r="D10" i="284" s="1"/>
  <c r="B62" i="323"/>
  <c r="C10" i="284" s="1"/>
  <c r="V10" i="284" s="1"/>
  <c r="A31" i="323"/>
  <c r="A32" i="323" s="1"/>
  <c r="A33" i="323" s="1"/>
  <c r="A34" i="323" s="1"/>
  <c r="A35" i="323" s="1"/>
  <c r="A36" i="323" s="1"/>
  <c r="A37" i="323" s="1"/>
  <c r="A38" i="323" s="1"/>
  <c r="A39" i="323" s="1"/>
  <c r="A40" i="323" s="1"/>
  <c r="A41" i="323" s="1"/>
  <c r="A42" i="323" s="1"/>
  <c r="A43" i="323" s="1"/>
  <c r="A44" i="323" s="1"/>
  <c r="A45" i="323" s="1"/>
  <c r="A46" i="323" s="1"/>
  <c r="A47" i="323" s="1"/>
  <c r="A48" i="323" s="1"/>
  <c r="A49" i="323" s="1"/>
  <c r="A50" i="323" s="1"/>
  <c r="A51" i="323" s="1"/>
  <c r="A52" i="323" s="1"/>
  <c r="A53" i="323" s="1"/>
  <c r="A54" i="323" s="1"/>
  <c r="A55" i="323" s="1"/>
  <c r="A56" i="323" s="1"/>
  <c r="A57" i="323" s="1"/>
  <c r="A58" i="323" s="1"/>
  <c r="A59" i="323" s="1"/>
  <c r="A60" i="323" s="1"/>
  <c r="X10" i="284" l="1"/>
  <c r="Z10" i="284"/>
  <c r="Y10" i="284"/>
  <c r="Y19" i="284"/>
  <c r="X19" i="284"/>
  <c r="Z19" i="284"/>
  <c r="V19" i="284"/>
  <c r="U19" i="284"/>
  <c r="W10" i="284"/>
  <c r="U10" i="284"/>
  <c r="W19" i="284"/>
  <c r="X18" i="284"/>
  <c r="W18" i="284"/>
  <c r="A51" i="317" l="1"/>
  <c r="A52" i="317"/>
  <c r="A53" i="317"/>
  <c r="A54" i="317"/>
  <c r="A55" i="317" s="1"/>
  <c r="A56" i="317" s="1"/>
  <c r="A57" i="317" s="1"/>
  <c r="A58" i="317" s="1"/>
  <c r="A59" i="317" s="1"/>
  <c r="A60" i="317" s="1"/>
  <c r="A59" i="313"/>
  <c r="A60" i="313"/>
  <c r="A51" i="313"/>
  <c r="A52" i="313" s="1"/>
  <c r="A53" i="313" s="1"/>
  <c r="A54" i="313" s="1"/>
  <c r="A55" i="313" s="1"/>
  <c r="A56" i="313" s="1"/>
  <c r="A57" i="313" s="1"/>
  <c r="A58" i="313" s="1"/>
  <c r="A55" i="311"/>
  <c r="A56" i="311" s="1"/>
  <c r="A57" i="311" s="1"/>
  <c r="A51" i="311"/>
  <c r="A52" i="311"/>
  <c r="A53" i="311" s="1"/>
  <c r="A54" i="311" s="1"/>
  <c r="U52" i="322"/>
  <c r="T52" i="322"/>
  <c r="S52" i="322"/>
  <c r="T17" i="284" s="1"/>
  <c r="R52" i="322"/>
  <c r="S17" i="284" s="1"/>
  <c r="Q52" i="322"/>
  <c r="R17" i="284" s="1"/>
  <c r="P52" i="322"/>
  <c r="Q17" i="284" s="1"/>
  <c r="O52" i="322"/>
  <c r="P17" i="284" s="1"/>
  <c r="N52" i="322"/>
  <c r="O17" i="284" s="1"/>
  <c r="M52" i="322"/>
  <c r="N17" i="284" s="1"/>
  <c r="L52" i="322"/>
  <c r="M17" i="284" s="1"/>
  <c r="K52" i="322"/>
  <c r="L17" i="284" s="1"/>
  <c r="J52" i="322"/>
  <c r="K17" i="284" s="1"/>
  <c r="I52" i="322"/>
  <c r="J17" i="284" s="1"/>
  <c r="H52" i="322"/>
  <c r="I17" i="284" s="1"/>
  <c r="G52" i="322"/>
  <c r="H17" i="284" s="1"/>
  <c r="F52" i="322"/>
  <c r="G17" i="284" s="1"/>
  <c r="E52" i="322"/>
  <c r="F17" i="284" s="1"/>
  <c r="D52" i="322"/>
  <c r="E17" i="284" s="1"/>
  <c r="C52" i="322"/>
  <c r="D17" i="284" s="1"/>
  <c r="B52" i="322"/>
  <c r="C17" i="284" s="1"/>
  <c r="A31" i="322"/>
  <c r="A32" i="322" s="1"/>
  <c r="A33" i="322" s="1"/>
  <c r="A34" i="322" s="1"/>
  <c r="A35" i="322" s="1"/>
  <c r="A36" i="322" s="1"/>
  <c r="A37" i="322" s="1"/>
  <c r="A38" i="322" s="1"/>
  <c r="A39" i="322" s="1"/>
  <c r="A40" i="322" s="1"/>
  <c r="A41" i="322" s="1"/>
  <c r="A42" i="322" s="1"/>
  <c r="A43" i="322" s="1"/>
  <c r="A44" i="322" s="1"/>
  <c r="A45" i="322" s="1"/>
  <c r="A46" i="322" s="1"/>
  <c r="A47" i="322" s="1"/>
  <c r="A48" i="322" s="1"/>
  <c r="A49" i="322" s="1"/>
  <c r="A50" i="322" s="1"/>
  <c r="U52" i="321"/>
  <c r="T52" i="321"/>
  <c r="S52" i="321"/>
  <c r="T16" i="284" s="1"/>
  <c r="R52" i="321"/>
  <c r="S16" i="284" s="1"/>
  <c r="Q52" i="321"/>
  <c r="R16" i="284" s="1"/>
  <c r="P52" i="321"/>
  <c r="Q16" i="284" s="1"/>
  <c r="O52" i="321"/>
  <c r="P16" i="284" s="1"/>
  <c r="N52" i="321"/>
  <c r="O16" i="284" s="1"/>
  <c r="M52" i="321"/>
  <c r="N16" i="284" s="1"/>
  <c r="L52" i="321"/>
  <c r="M16" i="284" s="1"/>
  <c r="K52" i="321"/>
  <c r="L16" i="284" s="1"/>
  <c r="J52" i="321"/>
  <c r="K16" i="284" s="1"/>
  <c r="I52" i="321"/>
  <c r="J16" i="284" s="1"/>
  <c r="H52" i="321"/>
  <c r="I16" i="284" s="1"/>
  <c r="G52" i="321"/>
  <c r="H16" i="284" s="1"/>
  <c r="F52" i="321"/>
  <c r="G16" i="284" s="1"/>
  <c r="E52" i="321"/>
  <c r="F16" i="284" s="1"/>
  <c r="D52" i="321"/>
  <c r="E16" i="284" s="1"/>
  <c r="C52" i="321"/>
  <c r="D16" i="284" s="1"/>
  <c r="B52" i="321"/>
  <c r="C16" i="284" s="1"/>
  <c r="A31" i="321"/>
  <c r="A32" i="321" s="1"/>
  <c r="A33" i="321" s="1"/>
  <c r="A34" i="321" s="1"/>
  <c r="A35" i="321" s="1"/>
  <c r="A36" i="321" s="1"/>
  <c r="A37" i="321" s="1"/>
  <c r="A38" i="321" s="1"/>
  <c r="A39" i="321" s="1"/>
  <c r="A40" i="321" s="1"/>
  <c r="A41" i="321" s="1"/>
  <c r="A42" i="321" s="1"/>
  <c r="A43" i="321" s="1"/>
  <c r="A44" i="321" s="1"/>
  <c r="A45" i="321" s="1"/>
  <c r="A46" i="321" s="1"/>
  <c r="A47" i="321" s="1"/>
  <c r="A48" i="321" s="1"/>
  <c r="A49" i="321" s="1"/>
  <c r="A50" i="321" s="1"/>
  <c r="U52" i="320"/>
  <c r="T52" i="320"/>
  <c r="S52" i="320"/>
  <c r="T15" i="284" s="1"/>
  <c r="R52" i="320"/>
  <c r="S15" i="284" s="1"/>
  <c r="Q52" i="320"/>
  <c r="R15" i="284" s="1"/>
  <c r="P52" i="320"/>
  <c r="Q15" i="284" s="1"/>
  <c r="O52" i="320"/>
  <c r="P15" i="284" s="1"/>
  <c r="N52" i="320"/>
  <c r="O15" i="284" s="1"/>
  <c r="M52" i="320"/>
  <c r="N15" i="284" s="1"/>
  <c r="L52" i="320"/>
  <c r="M15" i="284" s="1"/>
  <c r="K52" i="320"/>
  <c r="L15" i="284" s="1"/>
  <c r="J52" i="320"/>
  <c r="K15" i="284" s="1"/>
  <c r="I52" i="320"/>
  <c r="J15" i="284" s="1"/>
  <c r="H52" i="320"/>
  <c r="I15" i="284" s="1"/>
  <c r="G52" i="320"/>
  <c r="H15" i="284" s="1"/>
  <c r="F52" i="320"/>
  <c r="G15" i="284" s="1"/>
  <c r="E52" i="320"/>
  <c r="F15" i="284" s="1"/>
  <c r="D52" i="320"/>
  <c r="E15" i="284" s="1"/>
  <c r="C52" i="320"/>
  <c r="D15" i="284" s="1"/>
  <c r="B52" i="320"/>
  <c r="C15" i="284" s="1"/>
  <c r="A31" i="320"/>
  <c r="A32" i="320" s="1"/>
  <c r="A33" i="320" s="1"/>
  <c r="A34" i="320" s="1"/>
  <c r="A35" i="320" s="1"/>
  <c r="A36" i="320" s="1"/>
  <c r="A37" i="320" s="1"/>
  <c r="A38" i="320" s="1"/>
  <c r="A39" i="320" s="1"/>
  <c r="A40" i="320" s="1"/>
  <c r="A41" i="320" s="1"/>
  <c r="A42" i="320" s="1"/>
  <c r="A43" i="320" s="1"/>
  <c r="A44" i="320" s="1"/>
  <c r="A45" i="320" s="1"/>
  <c r="A46" i="320" s="1"/>
  <c r="A47" i="320" s="1"/>
  <c r="A48" i="320" s="1"/>
  <c r="A49" i="320" s="1"/>
  <c r="A50" i="320" s="1"/>
  <c r="U62" i="319"/>
  <c r="T62" i="319"/>
  <c r="S62" i="319"/>
  <c r="T14" i="284" s="1"/>
  <c r="R62" i="319"/>
  <c r="S14" i="284" s="1"/>
  <c r="Q62" i="319"/>
  <c r="R14" i="284" s="1"/>
  <c r="P62" i="319"/>
  <c r="Q14" i="284" s="1"/>
  <c r="O62" i="319"/>
  <c r="P14" i="284" s="1"/>
  <c r="N62" i="319"/>
  <c r="O14" i="284" s="1"/>
  <c r="M62" i="319"/>
  <c r="N14" i="284" s="1"/>
  <c r="L62" i="319"/>
  <c r="M14" i="284" s="1"/>
  <c r="K62" i="319"/>
  <c r="L14" i="284" s="1"/>
  <c r="J62" i="319"/>
  <c r="K14" i="284" s="1"/>
  <c r="I62" i="319"/>
  <c r="J14" i="284" s="1"/>
  <c r="H62" i="319"/>
  <c r="I14" i="284" s="1"/>
  <c r="G62" i="319"/>
  <c r="H14" i="284" s="1"/>
  <c r="F62" i="319"/>
  <c r="G14" i="284" s="1"/>
  <c r="E62" i="319"/>
  <c r="F14" i="284" s="1"/>
  <c r="D62" i="319"/>
  <c r="E14" i="284" s="1"/>
  <c r="C62" i="319"/>
  <c r="D14" i="284" s="1"/>
  <c r="A31" i="319"/>
  <c r="A32" i="319" s="1"/>
  <c r="A33" i="319" s="1"/>
  <c r="A34" i="319" s="1"/>
  <c r="A35" i="319" s="1"/>
  <c r="A36" i="319" s="1"/>
  <c r="A37" i="319" s="1"/>
  <c r="A38" i="319" s="1"/>
  <c r="A39" i="319" s="1"/>
  <c r="A40" i="319" s="1"/>
  <c r="A41" i="319" s="1"/>
  <c r="A42" i="319" s="1"/>
  <c r="A43" i="319" s="1"/>
  <c r="A44" i="319" s="1"/>
  <c r="A45" i="319" s="1"/>
  <c r="A46" i="319" s="1"/>
  <c r="A47" i="319" s="1"/>
  <c r="A48" i="319" s="1"/>
  <c r="A49" i="319" s="1"/>
  <c r="A50" i="319" s="1"/>
  <c r="A51" i="319" s="1"/>
  <c r="A52" i="319" s="1"/>
  <c r="A53" i="319" s="1"/>
  <c r="A54" i="319" s="1"/>
  <c r="A55" i="319" s="1"/>
  <c r="A56" i="319" s="1"/>
  <c r="A57" i="319" s="1"/>
  <c r="A58" i="319" s="1"/>
  <c r="A59" i="319" s="1"/>
  <c r="A60" i="319" s="1"/>
  <c r="U62" i="317"/>
  <c r="T62" i="317"/>
  <c r="S62" i="317"/>
  <c r="T13" i="284" s="1"/>
  <c r="R62" i="317"/>
  <c r="S13" i="284" s="1"/>
  <c r="Q62" i="317"/>
  <c r="R13" i="284" s="1"/>
  <c r="P62" i="317"/>
  <c r="Q13" i="284" s="1"/>
  <c r="O62" i="317"/>
  <c r="P13" i="284" s="1"/>
  <c r="N62" i="317"/>
  <c r="O13" i="284" s="1"/>
  <c r="M62" i="317"/>
  <c r="N13" i="284" s="1"/>
  <c r="L62" i="317"/>
  <c r="M13" i="284" s="1"/>
  <c r="K62" i="317"/>
  <c r="L13" i="284" s="1"/>
  <c r="J62" i="317"/>
  <c r="K13" i="284" s="1"/>
  <c r="I62" i="317"/>
  <c r="J13" i="284" s="1"/>
  <c r="H62" i="317"/>
  <c r="I13" i="284" s="1"/>
  <c r="G62" i="317"/>
  <c r="H13" i="284" s="1"/>
  <c r="F62" i="317"/>
  <c r="G13" i="284" s="1"/>
  <c r="E62" i="317"/>
  <c r="F13" i="284" s="1"/>
  <c r="D62" i="317"/>
  <c r="E13" i="284" s="1"/>
  <c r="C62" i="317"/>
  <c r="D13" i="284" s="1"/>
  <c r="B62" i="317"/>
  <c r="C13" i="284" s="1"/>
  <c r="A32" i="317"/>
  <c r="A33" i="317" s="1"/>
  <c r="A34" i="317" s="1"/>
  <c r="A35" i="317" s="1"/>
  <c r="A36" i="317" s="1"/>
  <c r="A37" i="317" s="1"/>
  <c r="A38" i="317" s="1"/>
  <c r="A39" i="317" s="1"/>
  <c r="A40" i="317" s="1"/>
  <c r="A41" i="317" s="1"/>
  <c r="A42" i="317" s="1"/>
  <c r="A43" i="317" s="1"/>
  <c r="A44" i="317" s="1"/>
  <c r="A45" i="317" s="1"/>
  <c r="A46" i="317" s="1"/>
  <c r="A47" i="317" s="1"/>
  <c r="A48" i="317" s="1"/>
  <c r="A49" i="317" s="1"/>
  <c r="A50" i="317" s="1"/>
  <c r="A31" i="317"/>
  <c r="U52" i="315"/>
  <c r="T52" i="315"/>
  <c r="S52" i="315"/>
  <c r="T12" i="284" s="1"/>
  <c r="R52" i="315"/>
  <c r="S12" i="284" s="1"/>
  <c r="Q52" i="315"/>
  <c r="R12" i="284" s="1"/>
  <c r="P52" i="315"/>
  <c r="Q12" i="284" s="1"/>
  <c r="O52" i="315"/>
  <c r="P12" i="284" s="1"/>
  <c r="N52" i="315"/>
  <c r="O12" i="284" s="1"/>
  <c r="M52" i="315"/>
  <c r="N12" i="284" s="1"/>
  <c r="L52" i="315"/>
  <c r="M12" i="284" s="1"/>
  <c r="K52" i="315"/>
  <c r="L12" i="284" s="1"/>
  <c r="J52" i="315"/>
  <c r="K12" i="284" s="1"/>
  <c r="I52" i="315"/>
  <c r="J12" i="284" s="1"/>
  <c r="H52" i="315"/>
  <c r="I12" i="284" s="1"/>
  <c r="G52" i="315"/>
  <c r="H12" i="284" s="1"/>
  <c r="F52" i="315"/>
  <c r="G12" i="284" s="1"/>
  <c r="E52" i="315"/>
  <c r="F12" i="284" s="1"/>
  <c r="D52" i="315"/>
  <c r="E12" i="284" s="1"/>
  <c r="C52" i="315"/>
  <c r="D12" i="284" s="1"/>
  <c r="B52" i="315"/>
  <c r="C12" i="284" s="1"/>
  <c r="A31" i="315"/>
  <c r="A32" i="315" s="1"/>
  <c r="A33" i="315" s="1"/>
  <c r="A34" i="315" s="1"/>
  <c r="A35" i="315" s="1"/>
  <c r="A36" i="315" s="1"/>
  <c r="A37" i="315" s="1"/>
  <c r="A38" i="315" s="1"/>
  <c r="A39" i="315" s="1"/>
  <c r="A40" i="315" s="1"/>
  <c r="A41" i="315" s="1"/>
  <c r="A42" i="315" s="1"/>
  <c r="A43" i="315" s="1"/>
  <c r="A44" i="315" s="1"/>
  <c r="A45" i="315" s="1"/>
  <c r="A46" i="315" s="1"/>
  <c r="A47" i="315" s="1"/>
  <c r="A48" i="315" s="1"/>
  <c r="A49" i="315" s="1"/>
  <c r="A50" i="315" s="1"/>
  <c r="U52" i="314"/>
  <c r="T52" i="314"/>
  <c r="S52" i="314"/>
  <c r="T11" i="284" s="1"/>
  <c r="R52" i="314"/>
  <c r="S11" i="284" s="1"/>
  <c r="Q52" i="314"/>
  <c r="R11" i="284" s="1"/>
  <c r="P52" i="314"/>
  <c r="Q11" i="284" s="1"/>
  <c r="O52" i="314"/>
  <c r="P11" i="284" s="1"/>
  <c r="N52" i="314"/>
  <c r="O11" i="284" s="1"/>
  <c r="M52" i="314"/>
  <c r="N11" i="284" s="1"/>
  <c r="L52" i="314"/>
  <c r="M11" i="284" s="1"/>
  <c r="K52" i="314"/>
  <c r="L11" i="284" s="1"/>
  <c r="J52" i="314"/>
  <c r="K11" i="284" s="1"/>
  <c r="I52" i="314"/>
  <c r="J11" i="284" s="1"/>
  <c r="H52" i="314"/>
  <c r="I11" i="284" s="1"/>
  <c r="G52" i="314"/>
  <c r="H11" i="284" s="1"/>
  <c r="F52" i="314"/>
  <c r="G11" i="284" s="1"/>
  <c r="E52" i="314"/>
  <c r="F11" i="284" s="1"/>
  <c r="D52" i="314"/>
  <c r="E11" i="284" s="1"/>
  <c r="C52" i="314"/>
  <c r="D11" i="284" s="1"/>
  <c r="B52" i="314"/>
  <c r="C11" i="284" s="1"/>
  <c r="A31" i="314"/>
  <c r="A32" i="314" s="1"/>
  <c r="A33" i="314" s="1"/>
  <c r="A34" i="314" s="1"/>
  <c r="A35" i="314" s="1"/>
  <c r="A36" i="314" s="1"/>
  <c r="A37" i="314" s="1"/>
  <c r="A38" i="314" s="1"/>
  <c r="A39" i="314" s="1"/>
  <c r="A40" i="314" s="1"/>
  <c r="A41" i="314" s="1"/>
  <c r="A42" i="314" s="1"/>
  <c r="A43" i="314" s="1"/>
  <c r="A44" i="314" s="1"/>
  <c r="A45" i="314" s="1"/>
  <c r="A46" i="314" s="1"/>
  <c r="A47" i="314" s="1"/>
  <c r="A48" i="314" s="1"/>
  <c r="A49" i="314" s="1"/>
  <c r="A50" i="314" s="1"/>
  <c r="E6" i="284"/>
  <c r="I6" i="284"/>
  <c r="M6" i="284"/>
  <c r="Q6" i="284"/>
  <c r="C6" i="284"/>
  <c r="U62" i="313"/>
  <c r="T62" i="313"/>
  <c r="S62" i="313"/>
  <c r="T9" i="284" s="1"/>
  <c r="R62" i="313"/>
  <c r="S9" i="284" s="1"/>
  <c r="Q62" i="313"/>
  <c r="R9" i="284" s="1"/>
  <c r="P62" i="313"/>
  <c r="Q9" i="284" s="1"/>
  <c r="O62" i="313"/>
  <c r="P9" i="284" s="1"/>
  <c r="N62" i="313"/>
  <c r="O9" i="284" s="1"/>
  <c r="M62" i="313"/>
  <c r="N9" i="284" s="1"/>
  <c r="L62" i="313"/>
  <c r="M9" i="284" s="1"/>
  <c r="K62" i="313"/>
  <c r="L9" i="284" s="1"/>
  <c r="J62" i="313"/>
  <c r="K9" i="284" s="1"/>
  <c r="I62" i="313"/>
  <c r="J9" i="284" s="1"/>
  <c r="H62" i="313"/>
  <c r="I9" i="284" s="1"/>
  <c r="G62" i="313"/>
  <c r="H9" i="284" s="1"/>
  <c r="F62" i="313"/>
  <c r="G9" i="284" s="1"/>
  <c r="E62" i="313"/>
  <c r="F9" i="284" s="1"/>
  <c r="D62" i="313"/>
  <c r="E9" i="284" s="1"/>
  <c r="C62" i="313"/>
  <c r="D9" i="284" s="1"/>
  <c r="B62" i="313"/>
  <c r="C9" i="284" s="1"/>
  <c r="A31" i="313"/>
  <c r="A32" i="313" s="1"/>
  <c r="A33" i="313" s="1"/>
  <c r="A34" i="313" s="1"/>
  <c r="A35" i="313" s="1"/>
  <c r="A36" i="313" s="1"/>
  <c r="A37" i="313" s="1"/>
  <c r="A38" i="313" s="1"/>
  <c r="A39" i="313" s="1"/>
  <c r="A40" i="313" s="1"/>
  <c r="A41" i="313" s="1"/>
  <c r="A42" i="313" s="1"/>
  <c r="A43" i="313" s="1"/>
  <c r="A44" i="313" s="1"/>
  <c r="A45" i="313" s="1"/>
  <c r="A46" i="313" s="1"/>
  <c r="A47" i="313" s="1"/>
  <c r="A48" i="313" s="1"/>
  <c r="A49" i="313" s="1"/>
  <c r="A50" i="313" s="1"/>
  <c r="U52" i="312"/>
  <c r="T52" i="312"/>
  <c r="S52" i="312"/>
  <c r="T8" i="284" s="1"/>
  <c r="R52" i="312"/>
  <c r="S8" i="284" s="1"/>
  <c r="Q52" i="312"/>
  <c r="R8" i="284" s="1"/>
  <c r="P52" i="312"/>
  <c r="Q8" i="284" s="1"/>
  <c r="O52" i="312"/>
  <c r="P8" i="284" s="1"/>
  <c r="N52" i="312"/>
  <c r="O8" i="284" s="1"/>
  <c r="M52" i="312"/>
  <c r="N8" i="284" s="1"/>
  <c r="L52" i="312"/>
  <c r="M8" i="284" s="1"/>
  <c r="K52" i="312"/>
  <c r="L8" i="284" s="1"/>
  <c r="J52" i="312"/>
  <c r="K8" i="284" s="1"/>
  <c r="I52" i="312"/>
  <c r="J8" i="284" s="1"/>
  <c r="H52" i="312"/>
  <c r="I8" i="284" s="1"/>
  <c r="G52" i="312"/>
  <c r="H8" i="284" s="1"/>
  <c r="F52" i="312"/>
  <c r="G8" i="284" s="1"/>
  <c r="E52" i="312"/>
  <c r="F8" i="284" s="1"/>
  <c r="D52" i="312"/>
  <c r="E8" i="284" s="1"/>
  <c r="C52" i="312"/>
  <c r="D8" i="284" s="1"/>
  <c r="B52" i="312"/>
  <c r="C8" i="284" s="1"/>
  <c r="A31" i="312"/>
  <c r="A32" i="312" s="1"/>
  <c r="A33" i="312" s="1"/>
  <c r="A34" i="312" s="1"/>
  <c r="A35" i="312" s="1"/>
  <c r="A36" i="312" s="1"/>
  <c r="A37" i="312" s="1"/>
  <c r="A38" i="312" s="1"/>
  <c r="A39" i="312" s="1"/>
  <c r="A40" i="312" s="1"/>
  <c r="A41" i="312" s="1"/>
  <c r="A42" i="312" s="1"/>
  <c r="A43" i="312" s="1"/>
  <c r="A44" i="312" s="1"/>
  <c r="A45" i="312" s="1"/>
  <c r="A46" i="312" s="1"/>
  <c r="A47" i="312" s="1"/>
  <c r="A48" i="312" s="1"/>
  <c r="A49" i="312" s="1"/>
  <c r="A50" i="312" s="1"/>
  <c r="U59" i="311"/>
  <c r="T59" i="311"/>
  <c r="S59" i="311"/>
  <c r="T7" i="284" s="1"/>
  <c r="R59" i="311"/>
  <c r="S7" i="284" s="1"/>
  <c r="Q59" i="311"/>
  <c r="R7" i="284" s="1"/>
  <c r="P59" i="311"/>
  <c r="Q7" i="284" s="1"/>
  <c r="O59" i="311"/>
  <c r="P7" i="284" s="1"/>
  <c r="N59" i="311"/>
  <c r="O7" i="284" s="1"/>
  <c r="M59" i="311"/>
  <c r="N7" i="284" s="1"/>
  <c r="L59" i="311"/>
  <c r="M7" i="284" s="1"/>
  <c r="K59" i="311"/>
  <c r="L7" i="284" s="1"/>
  <c r="J59" i="311"/>
  <c r="K7" i="284" s="1"/>
  <c r="I59" i="311"/>
  <c r="J7" i="284" s="1"/>
  <c r="H59" i="311"/>
  <c r="I7" i="284" s="1"/>
  <c r="G59" i="311"/>
  <c r="H7" i="284" s="1"/>
  <c r="F59" i="311"/>
  <c r="G7" i="284" s="1"/>
  <c r="E59" i="311"/>
  <c r="F7" i="284" s="1"/>
  <c r="D59" i="311"/>
  <c r="E7" i="284" s="1"/>
  <c r="C59" i="311"/>
  <c r="D7" i="284" s="1"/>
  <c r="B59" i="311"/>
  <c r="C7" i="284" s="1"/>
  <c r="A31" i="311"/>
  <c r="A32" i="311" s="1"/>
  <c r="A33" i="311" s="1"/>
  <c r="A34" i="311" s="1"/>
  <c r="A35" i="311" s="1"/>
  <c r="A36" i="311" s="1"/>
  <c r="A37" i="311" s="1"/>
  <c r="A38" i="311" s="1"/>
  <c r="A39" i="311" s="1"/>
  <c r="A40" i="311" s="1"/>
  <c r="A41" i="311" s="1"/>
  <c r="A42" i="311" s="1"/>
  <c r="A43" i="311" s="1"/>
  <c r="A44" i="311" s="1"/>
  <c r="A45" i="311" s="1"/>
  <c r="A46" i="311" s="1"/>
  <c r="A47" i="311" s="1"/>
  <c r="A48" i="311" s="1"/>
  <c r="A49" i="311" s="1"/>
  <c r="A50" i="311" s="1"/>
  <c r="U52" i="310"/>
  <c r="T52" i="310"/>
  <c r="S52" i="310"/>
  <c r="T6" i="284" s="1"/>
  <c r="R52" i="310"/>
  <c r="S6" i="284" s="1"/>
  <c r="Q52" i="310"/>
  <c r="R6" i="284" s="1"/>
  <c r="P52" i="310"/>
  <c r="O52" i="310"/>
  <c r="P6" i="284" s="1"/>
  <c r="N52" i="310"/>
  <c r="O6" i="284" s="1"/>
  <c r="M52" i="310"/>
  <c r="N6" i="284" s="1"/>
  <c r="L52" i="310"/>
  <c r="K52" i="310"/>
  <c r="L6" i="284" s="1"/>
  <c r="J52" i="310"/>
  <c r="K6" i="284" s="1"/>
  <c r="I52" i="310"/>
  <c r="J6" i="284" s="1"/>
  <c r="H52" i="310"/>
  <c r="G52" i="310"/>
  <c r="H6" i="284" s="1"/>
  <c r="F52" i="310"/>
  <c r="G6" i="284" s="1"/>
  <c r="E52" i="310"/>
  <c r="F6" i="284" s="1"/>
  <c r="D52" i="310"/>
  <c r="C52" i="310"/>
  <c r="D6" i="284" s="1"/>
  <c r="B52" i="310"/>
  <c r="A31" i="310"/>
  <c r="A32" i="310" s="1"/>
  <c r="A33" i="310" s="1"/>
  <c r="A34" i="310" s="1"/>
  <c r="A35" i="310" s="1"/>
  <c r="A36" i="310" s="1"/>
  <c r="A37" i="310" s="1"/>
  <c r="A38" i="310" s="1"/>
  <c r="A39" i="310" s="1"/>
  <c r="A40" i="310" s="1"/>
  <c r="A41" i="310" s="1"/>
  <c r="A42" i="310" s="1"/>
  <c r="A43" i="310" s="1"/>
  <c r="A44" i="310" s="1"/>
  <c r="A45" i="310" s="1"/>
  <c r="A46" i="310" s="1"/>
  <c r="A47" i="310" s="1"/>
  <c r="A48" i="310" s="1"/>
  <c r="A49" i="310" s="1"/>
  <c r="A50" i="310" s="1"/>
  <c r="B62" i="319" l="1"/>
  <c r="C14" i="284" s="1"/>
  <c r="Z17" i="284"/>
  <c r="Y16" i="284"/>
  <c r="Z15" i="284"/>
  <c r="B52" i="274"/>
  <c r="C5" i="284" s="1"/>
  <c r="X16" i="284"/>
  <c r="G52" i="274"/>
  <c r="E52" i="274"/>
  <c r="F52" i="274"/>
  <c r="U17" i="284" l="1"/>
  <c r="Z16" i="284"/>
  <c r="W16" i="284"/>
  <c r="V16" i="284"/>
  <c r="W17" i="284"/>
  <c r="V17" i="284"/>
  <c r="X15" i="284"/>
  <c r="Y15" i="284"/>
  <c r="U16" i="284"/>
  <c r="X17" i="284"/>
  <c r="Y17" i="284"/>
  <c r="U15" i="284"/>
  <c r="V15" i="284"/>
  <c r="W15" i="284"/>
  <c r="A31" i="274"/>
  <c r="A32" i="274" s="1"/>
  <c r="A33" i="274" s="1"/>
  <c r="A34" i="274" l="1"/>
  <c r="A35" i="274" s="1"/>
  <c r="A36" i="274" s="1"/>
  <c r="A37" i="274" s="1"/>
  <c r="A38" i="274" s="1"/>
  <c r="D52" i="274" l="1"/>
  <c r="E5" i="284" s="1"/>
  <c r="F5" i="284"/>
  <c r="H52" i="274"/>
  <c r="I5" i="284" s="1"/>
  <c r="I52" i="274"/>
  <c r="J5" i="284" s="1"/>
  <c r="K52" i="274"/>
  <c r="L5" i="284" s="1"/>
  <c r="L52" i="274"/>
  <c r="M5" i="284" s="1"/>
  <c r="M52" i="274"/>
  <c r="N5" i="284" s="1"/>
  <c r="N52" i="274"/>
  <c r="O5" i="284" s="1"/>
  <c r="O52" i="274"/>
  <c r="P5" i="284" s="1"/>
  <c r="P52" i="274"/>
  <c r="Q5" i="284" s="1"/>
  <c r="Q52" i="274"/>
  <c r="R5" i="284" s="1"/>
  <c r="R52" i="274"/>
  <c r="S5" i="284" s="1"/>
  <c r="S52" i="274"/>
  <c r="T5" i="284" s="1"/>
  <c r="T52" i="274"/>
  <c r="U52" i="274"/>
  <c r="W14" i="284" l="1"/>
  <c r="U14" i="284"/>
  <c r="V14" i="284" l="1"/>
  <c r="Z13" i="284" l="1"/>
  <c r="Y13" i="284"/>
  <c r="X13" i="284"/>
  <c r="H5" i="284" l="1"/>
  <c r="A39" i="274"/>
  <c r="C52" i="274"/>
  <c r="D5" i="284" s="1"/>
  <c r="W11" i="284"/>
  <c r="V11" i="284"/>
  <c r="U11" i="284"/>
  <c r="Y14" i="284" l="1"/>
  <c r="Z14" i="284"/>
  <c r="X14" i="284"/>
  <c r="A40" i="274"/>
  <c r="G5" i="284" s="1"/>
  <c r="X6" i="284"/>
  <c r="Z6" i="284"/>
  <c r="Y6" i="284"/>
  <c r="Z5" i="284"/>
  <c r="X5" i="284"/>
  <c r="Y5" i="284"/>
  <c r="W12" i="284"/>
  <c r="V12" i="284"/>
  <c r="U12" i="284"/>
  <c r="A41" i="274" l="1"/>
  <c r="A42" i="274" s="1"/>
  <c r="A43" i="274" s="1"/>
  <c r="A44" i="274" s="1"/>
  <c r="A45" i="274" s="1"/>
  <c r="A46" i="274" s="1"/>
  <c r="A47" i="274" s="1"/>
  <c r="A48" i="274" s="1"/>
  <c r="A49" i="274" s="1"/>
  <c r="A50" i="274" s="1"/>
  <c r="V13" i="284"/>
  <c r="W13" i="284"/>
  <c r="U13" i="284"/>
  <c r="W6" i="284"/>
  <c r="J52" i="274"/>
  <c r="K5" i="284" s="1"/>
  <c r="V6" i="284" l="1"/>
  <c r="U6" i="284"/>
  <c r="U5" i="284"/>
  <c r="V5" i="284"/>
  <c r="W5" i="284"/>
  <c r="X11" i="284"/>
  <c r="Z11" i="284"/>
  <c r="Y11" i="284"/>
  <c r="Z12" i="284" l="1"/>
  <c r="Y12" i="284" l="1"/>
  <c r="X12" i="284"/>
  <c r="X8" i="284" l="1"/>
  <c r="Y8" i="284"/>
  <c r="Z8" i="284"/>
  <c r="U8" i="284" l="1"/>
  <c r="Y9" i="284"/>
  <c r="V8" i="284" l="1"/>
  <c r="W8" i="284"/>
  <c r="Z9" i="284"/>
  <c r="X9" i="284"/>
  <c r="X7" i="284"/>
  <c r="Z7" i="284"/>
  <c r="Y7" i="284"/>
  <c r="W7" i="284" l="1"/>
  <c r="U7" i="284"/>
  <c r="V7" i="284"/>
  <c r="V9" i="284"/>
  <c r="W9" i="284" l="1"/>
  <c r="U9" i="284"/>
</calcChain>
</file>

<file path=xl/sharedStrings.xml><?xml version="1.0" encoding="utf-8"?>
<sst xmlns="http://schemas.openxmlformats.org/spreadsheetml/2006/main" count="728" uniqueCount="72">
  <si>
    <t>Max tput</t>
  </si>
  <si>
    <t>bps</t>
  </si>
  <si>
    <t>Qualcomm</t>
  </si>
  <si>
    <t>Huawei</t>
    <phoneticPr fontId="4" type="noConversion"/>
  </si>
  <si>
    <t>Ericsson</t>
    <phoneticPr fontId="4" type="noConversion"/>
  </si>
  <si>
    <t>Intel</t>
    <phoneticPr fontId="4" type="noConversion"/>
  </si>
  <si>
    <t>Samsung</t>
    <phoneticPr fontId="4" type="noConversion"/>
  </si>
  <si>
    <t>SNR [dB]</t>
    <phoneticPr fontId="4" type="noConversion"/>
  </si>
  <si>
    <t xml:space="preserve">Absolute Throughput </t>
    <phoneticPr fontId="4" type="noConversion"/>
  </si>
  <si>
    <t>Case Number</t>
  </si>
  <si>
    <t>CHBW/ SCS</t>
  </si>
  <si>
    <t>MIMO</t>
  </si>
  <si>
    <t>Number of layer</t>
  </si>
  <si>
    <t>Channel Model</t>
  </si>
  <si>
    <t>Samsung</t>
  </si>
  <si>
    <t>Intel</t>
  </si>
  <si>
    <t>Ericsson</t>
  </si>
  <si>
    <t>STD</t>
  </si>
  <si>
    <t>SPAN</t>
  </si>
  <si>
    <t>AVE</t>
  </si>
  <si>
    <t>STD</t>
    <phoneticPr fontId="3"/>
  </si>
  <si>
    <t>SPAN</t>
    <phoneticPr fontId="3"/>
  </si>
  <si>
    <t>AVE</t>
    <phoneticPr fontId="3"/>
  </si>
  <si>
    <t>Quaclomm</t>
  </si>
  <si>
    <t>2Rx</t>
  </si>
  <si>
    <t>4Rx</t>
  </si>
  <si>
    <t>2Tx 2Rx ULA Low</t>
  </si>
  <si>
    <t>2Tx 4Rx ULA Low</t>
  </si>
  <si>
    <t>4Tx 4Rx ULA Low</t>
  </si>
  <si>
    <t>2Tx 2Rx ULA Med</t>
  </si>
  <si>
    <t>4Tx 4RX ULA Med A</t>
  </si>
  <si>
    <t>Huawei</t>
    <phoneticPr fontId="4" type="noConversion"/>
  </si>
  <si>
    <t>PDSCH type and MCS</t>
  </si>
  <si>
    <t>Number of PDSCH PRBs</t>
  </si>
  <si>
    <t>Receiver</t>
  </si>
  <si>
    <t>Max number of HARQ process</t>
  </si>
  <si>
    <t>1 Layer</t>
  </si>
  <si>
    <t>TDL-B 100ns, 400 Hz</t>
  </si>
  <si>
    <t>MMSE-IRC</t>
  </si>
  <si>
    <t>6 (in the middle of CBW)</t>
  </si>
  <si>
    <t>TDL-C 300ns, 100 Hz</t>
  </si>
  <si>
    <t>TDL-A 30ns, 10Hz</t>
  </si>
  <si>
    <t>2 Layers</t>
  </si>
  <si>
    <t>3 Layers</t>
  </si>
  <si>
    <t>4 Layers</t>
  </si>
  <si>
    <t>R-ML</t>
  </si>
  <si>
    <t>Test point</t>
  </si>
  <si>
    <t>SNR at 70% @ Max TP</t>
  </si>
  <si>
    <t>Company 6</t>
  </si>
  <si>
    <t>Company 7</t>
  </si>
  <si>
    <t>Company 8</t>
  </si>
  <si>
    <t>Company 9</t>
  </si>
  <si>
    <t>Company 10</t>
  </si>
  <si>
    <t>TDD Configuration</t>
  </si>
  <si>
    <t>40MHz/30kHz</t>
  </si>
  <si>
    <t>Type A, QPSK MCS 4</t>
  </si>
  <si>
    <t>Type A, 256QAM MCS 24</t>
  </si>
  <si>
    <t>Type A, 16QAM MCS 13</t>
  </si>
  <si>
    <t>Type A, 64QAM MCS 19</t>
  </si>
  <si>
    <t>SNR at 30% @ Max TP</t>
  </si>
  <si>
    <t>5a</t>
  </si>
  <si>
    <t>5b</t>
  </si>
  <si>
    <t>Type B, QPSK, MCS 4</t>
  </si>
  <si>
    <t>20MHz/30kHz</t>
  </si>
  <si>
    <t>Type A, 64QAM, MCS 19</t>
  </si>
  <si>
    <t>Alignment results</t>
  </si>
  <si>
    <t>Margin</t>
  </si>
  <si>
    <t>Req</t>
  </si>
  <si>
    <t>STD</t>
    <phoneticPr fontId="3"/>
  </si>
  <si>
    <t>SPAN</t>
    <phoneticPr fontId="3"/>
  </si>
  <si>
    <t>AVE</t>
    <phoneticPr fontId="3"/>
  </si>
  <si>
    <t>Impairment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</si>
</sst>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_ "/>
    <numFmt numFmtId="166" formatCode="0_);[Red]\(0\)"/>
    <numFmt numFmtId="167" formatCode="0.00_);[Red]\(0.00\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Calibri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3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166" fontId="7" fillId="2" borderId="0" xfId="0" applyNumberFormat="1" applyFont="1" applyFill="1" applyAlignment="1"/>
    <xf numFmtId="166" fontId="7" fillId="3" borderId="0" xfId="0" applyNumberFormat="1" applyFont="1" applyFill="1" applyAlignment="1"/>
    <xf numFmtId="0" fontId="0" fillId="0" borderId="0" xfId="0" applyBorder="1"/>
    <xf numFmtId="166" fontId="7" fillId="3" borderId="0" xfId="0" applyNumberFormat="1" applyFont="1" applyFill="1" applyAlignment="1">
      <alignment wrapText="1"/>
    </xf>
    <xf numFmtId="0" fontId="0" fillId="0" borderId="0" xfId="0"/>
    <xf numFmtId="0" fontId="1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167" fontId="0" fillId="2" borderId="1" xfId="2" applyNumberFormat="1" applyFont="1" applyFill="1" applyBorder="1" applyAlignment="1">
      <alignment horizontal="center" vertical="center" textRotation="90"/>
    </xf>
    <xf numFmtId="167" fontId="0" fillId="2" borderId="1" xfId="2" applyNumberFormat="1" applyFont="1" applyFill="1" applyBorder="1" applyAlignment="1"/>
    <xf numFmtId="2" fontId="0" fillId="2" borderId="1" xfId="2" applyNumberFormat="1" applyFont="1" applyFill="1" applyBorder="1" applyAlignment="1"/>
    <xf numFmtId="2" fontId="0" fillId="0" borderId="1" xfId="0" applyNumberFormat="1" applyBorder="1"/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0" xfId="2" applyFont="1"/>
    <xf numFmtId="1" fontId="0" fillId="0" borderId="0" xfId="0" applyNumberFormat="1" applyFill="1"/>
    <xf numFmtId="1" fontId="0" fillId="0" borderId="0" xfId="0" applyNumberFormat="1" applyFont="1" applyFill="1"/>
    <xf numFmtId="0" fontId="8" fillId="0" borderId="4" xfId="0" applyFont="1" applyBorder="1" applyAlignment="1">
      <alignment horizontal="center" vertical="center" wrapText="1"/>
    </xf>
    <xf numFmtId="167" fontId="0" fillId="5" borderId="1" xfId="2" applyNumberFormat="1" applyFont="1" applyFill="1" applyBorder="1" applyAlignment="1">
      <alignment horizontal="center" vertical="center" textRotation="90"/>
    </xf>
    <xf numFmtId="167" fontId="0" fillId="5" borderId="1" xfId="2" applyNumberFormat="1" applyFont="1" applyFill="1" applyBorder="1" applyAlignment="1"/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 wrapText="1"/>
    </xf>
    <xf numFmtId="167" fontId="0" fillId="2" borderId="2" xfId="2" applyNumberFormat="1" applyFont="1" applyFill="1" applyBorder="1" applyAlignment="1">
      <alignment horizontal="center"/>
    </xf>
    <xf numFmtId="167" fontId="0" fillId="2" borderId="11" xfId="2" applyNumberFormat="1" applyFont="1" applyFill="1" applyBorder="1" applyAlignment="1">
      <alignment horizontal="center"/>
    </xf>
    <xf numFmtId="167" fontId="0" fillId="2" borderId="3" xfId="2" applyNumberFormat="1" applyFont="1" applyFill="1" applyBorder="1" applyAlignment="1">
      <alignment horizontal="center"/>
    </xf>
    <xf numFmtId="167" fontId="0" fillId="2" borderId="12" xfId="2" applyNumberFormat="1" applyFont="1" applyFill="1" applyBorder="1" applyAlignment="1">
      <alignment horizontal="center"/>
    </xf>
    <xf numFmtId="167" fontId="0" fillId="2" borderId="13" xfId="2" applyNumberFormat="1" applyFont="1" applyFill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" xfId="2" applyNumberFormat="1" applyFont="1" applyFill="1" applyBorder="1" applyAlignment="1">
      <alignment horizontal="center" vertical="center" textRotation="90" wrapText="1"/>
    </xf>
    <xf numFmtId="0" fontId="0" fillId="0" borderId="1" xfId="0" applyNumberFormat="1" applyBorder="1" applyAlignment="1">
      <alignment horizontal="center" vertical="center" textRotation="90" wrapText="1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167" fontId="0" fillId="2" borderId="1" xfId="2" applyNumberFormat="1" applyFont="1" applyFill="1" applyBorder="1" applyAlignment="1">
      <alignment horizontal="center"/>
    </xf>
    <xf numFmtId="9" fontId="6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</cellXfs>
  <cellStyles count="17">
    <cellStyle name="Normal" xfId="0" builtinId="0"/>
    <cellStyle name="Normal 2" xfId="1"/>
    <cellStyle name="Normal 2 10" xfId="12"/>
    <cellStyle name="Normal 2 11" xfId="13"/>
    <cellStyle name="Normal 2 12" xfId="14"/>
    <cellStyle name="Normal 2 13" xfId="15"/>
    <cellStyle name="Normal 2 14" xfId="16"/>
    <cellStyle name="Normal 2 2" xfId="3"/>
    <cellStyle name="Normal 2 3" xfId="6"/>
    <cellStyle name="Normal 2 4" xfId="5"/>
    <cellStyle name="Normal 2 5" xfId="7"/>
    <cellStyle name="Normal 2 6" xfId="8"/>
    <cellStyle name="Normal 2 7" xfId="9"/>
    <cellStyle name="Normal 2 8" xfId="10"/>
    <cellStyle name="Normal 2 9" xfId="11"/>
    <cellStyle name="Normal_Chan_est_experiments_Cases 46.1 - 46.5" xfId="2"/>
    <cellStyle name="常规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1'!$B$30:$B$50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823.40442140292498</c:v>
                </c:pt>
                <c:pt idx="3">
                  <c:v>25725.850571853902</c:v>
                </c:pt>
                <c:pt idx="4">
                  <c:v>443304.38419336203</c:v>
                </c:pt>
                <c:pt idx="5">
                  <c:v>1866689.16386934</c:v>
                </c:pt>
                <c:pt idx="6">
                  <c:v>3216334.5920476401</c:v>
                </c:pt>
                <c:pt idx="7">
                  <c:v>4126555.6439884398</c:v>
                </c:pt>
                <c:pt idx="8">
                  <c:v>5001907.8652239302</c:v>
                </c:pt>
                <c:pt idx="9">
                  <c:v>5947886.3534334004</c:v>
                </c:pt>
                <c:pt idx="10">
                  <c:v>6986851.5802462604</c:v>
                </c:pt>
                <c:pt idx="11">
                  <c:v>8407799.4072405603</c:v>
                </c:pt>
                <c:pt idx="12">
                  <c:v>9829529.5979374703</c:v>
                </c:pt>
                <c:pt idx="13">
                  <c:v>10858594.401350699</c:v>
                </c:pt>
                <c:pt idx="14">
                  <c:v>11272190.7452267</c:v>
                </c:pt>
                <c:pt idx="15">
                  <c:v>11395921.922299299</c:v>
                </c:pt>
                <c:pt idx="16">
                  <c:v>11416688.6760158</c:v>
                </c:pt>
                <c:pt idx="17">
                  <c:v>11419200</c:v>
                </c:pt>
                <c:pt idx="18">
                  <c:v>11419200</c:v>
                </c:pt>
                <c:pt idx="19">
                  <c:v>11419200</c:v>
                </c:pt>
                <c:pt idx="20">
                  <c:v>11419200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1'!$C$28:$C$29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1'!$C$30:$C$50</c:f>
              <c:numCache>
                <c:formatCode>0.00</c:formatCode>
                <c:ptCount val="21"/>
                <c:pt idx="0">
                  <c:v>2492.4736540853</c:v>
                </c:pt>
                <c:pt idx="1">
                  <c:v>4984.9473081705901</c:v>
                </c:pt>
                <c:pt idx="2">
                  <c:v>283874.68188387802</c:v>
                </c:pt>
                <c:pt idx="3">
                  <c:v>1940589.9881951101</c:v>
                </c:pt>
                <c:pt idx="4">
                  <c:v>3368288.9934319998</c:v>
                </c:pt>
                <c:pt idx="5">
                  <c:v>4263529.6730011404</c:v>
                </c:pt>
                <c:pt idx="6">
                  <c:v>5247698.9100972097</c:v>
                </c:pt>
                <c:pt idx="7">
                  <c:v>6191234.4355197502</c:v>
                </c:pt>
                <c:pt idx="8">
                  <c:v>7672859.3852351299</c:v>
                </c:pt>
                <c:pt idx="9">
                  <c:v>9808859.7959190793</c:v>
                </c:pt>
                <c:pt idx="10">
                  <c:v>11064619.789753901</c:v>
                </c:pt>
                <c:pt idx="11" formatCode="General">
                  <c:v>11395149.5787722</c:v>
                </c:pt>
                <c:pt idx="12" formatCode="General">
                  <c:v>11416688.9560207</c:v>
                </c:pt>
                <c:pt idx="13" formatCode="General">
                  <c:v>11419200</c:v>
                </c:pt>
                <c:pt idx="14" formatCode="General">
                  <c:v>11419200</c:v>
                </c:pt>
                <c:pt idx="15" formatCode="General">
                  <c:v>11419200</c:v>
                </c:pt>
                <c:pt idx="16" formatCode="General">
                  <c:v>11419200</c:v>
                </c:pt>
                <c:pt idx="17" formatCode="General">
                  <c:v>11419200</c:v>
                </c:pt>
                <c:pt idx="18" formatCode="General">
                  <c:v>11419200</c:v>
                </c:pt>
                <c:pt idx="19" formatCode="General">
                  <c:v>11419200</c:v>
                </c:pt>
                <c:pt idx="20" formatCode="General">
                  <c:v>11419200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1'!$D$28:$D$29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1'!$D$30:$D$50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3"/>
          <c:tx>
            <c:strRef>
              <c:f>'case 1'!$E$28:$E$29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1'!$E$30:$E$50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4"/>
          <c:tx>
            <c:strRef>
              <c:f>'case 1'!$F$28:$F$29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1'!$F$30:$F$50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8"/>
          <c:order val="5"/>
          <c:tx>
            <c:strRef>
              <c:f>'case 1'!$G$28:$G$29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1'!$G$30:$G$50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6"/>
          <c:tx>
            <c:strRef>
              <c:f>'case 1'!$H$28:$H$29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1'!$H$30:$H$50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1"/>
          <c:order val="7"/>
          <c:tx>
            <c:strRef>
              <c:f>'case 1'!$I$28:$I$29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1'!$I$30:$I$50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8"/>
          <c:tx>
            <c:strRef>
              <c:f>'case 1'!$J$28:$J$29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1'!$J$30:$J$50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4"/>
          <c:order val="9"/>
          <c:tx>
            <c:strRef>
              <c:f>'case 1'!$K$28:$K$29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1'!$K$30:$K$50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10"/>
          <c:tx>
            <c:strRef>
              <c:f>'case 1'!$L$28:$L$29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1'!$L$30:$L$50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11"/>
          <c:tx>
            <c:strRef>
              <c:f>'case 1'!$M$28:$M$29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1'!$M$30:$M$50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12"/>
          <c:tx>
            <c:strRef>
              <c:f>'case 1'!$N$28:$N$29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1'!$N$30:$N$50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9"/>
          <c:order val="13"/>
          <c:tx>
            <c:strRef>
              <c:f>'case 1'!$O$28:$O$29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1'!$O$30:$O$50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14"/>
          <c:tx>
            <c:strRef>
              <c:f>'case 1'!$P$28:$P$29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1'!$P$30:$P$50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5"/>
          <c:order val="15"/>
          <c:tx>
            <c:strRef>
              <c:f>'case 1'!$Q$28:$Q$29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1'!$Q$30:$Q$50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16"/>
          <c:tx>
            <c:strRef>
              <c:f>'case 1'!$R$28:$R$29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1'!$R$30:$R$50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7"/>
          <c:order val="17"/>
          <c:tx>
            <c:strRef>
              <c:f>'case 1'!$S$28:$S$29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1'!$S$30:$S$50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18"/>
          <c:tx>
            <c:strRef>
              <c:f>'case 1'!$T$28:$T$29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1'!$T$30:$T$50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9"/>
          <c:order val="19"/>
          <c:tx>
            <c:strRef>
              <c:f>'case 1'!$U$28:$U$29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1'!$U$30:$U$50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8914624"/>
        <c:axId val="528915200"/>
      </c:scatterChart>
      <c:valAx>
        <c:axId val="5289146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28915200"/>
        <c:crosses val="autoZero"/>
        <c:crossBetween val="midCat"/>
        <c:majorUnit val="1"/>
      </c:valAx>
      <c:valAx>
        <c:axId val="5289152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289146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2'!$B$30:$B$50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489.52534121122602</c:v>
                </c:pt>
                <c:pt idx="3">
                  <c:v>5518.2393146233399</c:v>
                </c:pt>
                <c:pt idx="4">
                  <c:v>21627.948762186101</c:v>
                </c:pt>
                <c:pt idx="5">
                  <c:v>61368.125211225997</c:v>
                </c:pt>
                <c:pt idx="6">
                  <c:v>119369.05545642501</c:v>
                </c:pt>
                <c:pt idx="7">
                  <c:v>176969.48405317601</c:v>
                </c:pt>
                <c:pt idx="8">
                  <c:v>234035.86046676501</c:v>
                </c:pt>
                <c:pt idx="9">
                  <c:v>293712.65548005898</c:v>
                </c:pt>
                <c:pt idx="10">
                  <c:v>344948.77478286601</c:v>
                </c:pt>
                <c:pt idx="11">
                  <c:v>401170.110912851</c:v>
                </c:pt>
                <c:pt idx="12">
                  <c:v>455625.07901920198</c:v>
                </c:pt>
                <c:pt idx="13">
                  <c:v>509976.71766026597</c:v>
                </c:pt>
                <c:pt idx="14">
                  <c:v>561941.01178138796</c:v>
                </c:pt>
                <c:pt idx="15">
                  <c:v>603564.98155391403</c:v>
                </c:pt>
                <c:pt idx="16">
                  <c:v>637044.75800295395</c:v>
                </c:pt>
                <c:pt idx="17">
                  <c:v>658064.38652880397</c:v>
                </c:pt>
                <c:pt idx="18">
                  <c:v>670421.19498966006</c:v>
                </c:pt>
                <c:pt idx="19">
                  <c:v>673996.41848153598</c:v>
                </c:pt>
                <c:pt idx="20">
                  <c:v>676265.93781979301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2'!$C$28:$C$29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2'!$C$30:$C$50</c:f>
              <c:numCache>
                <c:formatCode>0.00</c:formatCode>
                <c:ptCount val="21"/>
                <c:pt idx="0">
                  <c:v>0</c:v>
                </c:pt>
                <c:pt idx="1">
                  <c:v>341.17917872969002</c:v>
                </c:pt>
                <c:pt idx="2">
                  <c:v>6126.4295893648496</c:v>
                </c:pt>
                <c:pt idx="3">
                  <c:v>32397.4262924668</c:v>
                </c:pt>
                <c:pt idx="4">
                  <c:v>94700.015361890706</c:v>
                </c:pt>
                <c:pt idx="5">
                  <c:v>173557.71225996999</c:v>
                </c:pt>
                <c:pt idx="6">
                  <c:v>241868.52584933501</c:v>
                </c:pt>
                <c:pt idx="7">
                  <c:v>302538.59734121099</c:v>
                </c:pt>
                <c:pt idx="8">
                  <c:v>363773.50192023598</c:v>
                </c:pt>
                <c:pt idx="9">
                  <c:v>432796.10516986699</c:v>
                </c:pt>
                <c:pt idx="10">
                  <c:v>499163.49305760697</c:v>
                </c:pt>
                <c:pt idx="11" formatCode="General">
                  <c:v>571167.21536189097</c:v>
                </c:pt>
                <c:pt idx="12" formatCode="General">
                  <c:v>621973.20177252602</c:v>
                </c:pt>
                <c:pt idx="13" formatCode="General">
                  <c:v>652265.25022156595</c:v>
                </c:pt>
                <c:pt idx="14" formatCode="General">
                  <c:v>667691.69158050197</c:v>
                </c:pt>
                <c:pt idx="15" formatCode="General">
                  <c:v>673595.94682422502</c:v>
                </c:pt>
                <c:pt idx="16" formatCode="General">
                  <c:v>676058.21920236305</c:v>
                </c:pt>
                <c:pt idx="17" formatCode="General">
                  <c:v>676800</c:v>
                </c:pt>
                <c:pt idx="18" formatCode="General">
                  <c:v>676800</c:v>
                </c:pt>
                <c:pt idx="19" formatCode="General">
                  <c:v>676800</c:v>
                </c:pt>
                <c:pt idx="20" formatCode="General">
                  <c:v>676800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2'!$D$28:$D$29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2'!$D$30:$D$50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3"/>
          <c:tx>
            <c:strRef>
              <c:f>'case 2'!$E$28:$E$29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2'!$E$30:$E$50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4"/>
          <c:tx>
            <c:strRef>
              <c:f>'case 2'!$F$28:$F$29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2'!$F$30:$F$50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8"/>
          <c:order val="5"/>
          <c:tx>
            <c:strRef>
              <c:f>'case 2'!$G$28:$G$29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2'!$G$30:$G$50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6"/>
          <c:tx>
            <c:strRef>
              <c:f>'case 2'!$H$28:$H$29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2'!$H$30:$H$50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1"/>
          <c:order val="7"/>
          <c:tx>
            <c:strRef>
              <c:f>'case 2'!$I$28:$I$29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2'!$I$30:$I$50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8"/>
          <c:tx>
            <c:strRef>
              <c:f>'case 2'!$J$28:$J$29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2'!$J$30:$J$50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4"/>
          <c:order val="9"/>
          <c:tx>
            <c:strRef>
              <c:f>'case 2'!$K$28:$K$29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2'!$K$30:$K$50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10"/>
          <c:tx>
            <c:strRef>
              <c:f>'case 2'!$L$28:$L$29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2'!$L$30:$L$50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11"/>
          <c:tx>
            <c:strRef>
              <c:f>'case 2'!$M$28:$M$29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2'!$M$30:$M$50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12"/>
          <c:tx>
            <c:strRef>
              <c:f>'case 2'!$N$28:$N$29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2'!$N$30:$N$50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9"/>
          <c:order val="13"/>
          <c:tx>
            <c:strRef>
              <c:f>'case 2'!$O$28:$O$29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2'!$O$30:$O$50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14"/>
          <c:tx>
            <c:strRef>
              <c:f>'case 2'!$P$28:$P$29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2'!$P$30:$P$50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5"/>
          <c:order val="15"/>
          <c:tx>
            <c:strRef>
              <c:f>'case 2'!$Q$28:$Q$29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2'!$Q$30:$Q$50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16"/>
          <c:tx>
            <c:strRef>
              <c:f>'case 2'!$R$28:$R$29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2'!$R$30:$R$50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7"/>
          <c:order val="17"/>
          <c:tx>
            <c:strRef>
              <c:f>'case 2'!$S$28:$S$29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2'!$S$30:$S$50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18"/>
          <c:tx>
            <c:strRef>
              <c:f>'case 2'!$T$28:$T$29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2'!$T$30:$T$50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9"/>
          <c:order val="19"/>
          <c:tx>
            <c:strRef>
              <c:f>'case 2'!$U$28:$U$29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2'!$U$30:$U$50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671872"/>
        <c:axId val="533672448"/>
      </c:scatterChart>
      <c:valAx>
        <c:axId val="5336718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33672448"/>
        <c:crosses val="autoZero"/>
        <c:crossBetween val="midCat"/>
        <c:majorUnit val="1"/>
      </c:valAx>
      <c:valAx>
        <c:axId val="5336724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336718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3'!$B$30:$B$57</c:f>
              <c:numCache>
                <c:formatCode>0.00</c:formatCode>
                <c:ptCount val="28"/>
                <c:pt idx="1">
                  <c:v>12087413.284018699</c:v>
                </c:pt>
                <c:pt idx="2">
                  <c:v>20377746.5423651</c:v>
                </c:pt>
                <c:pt idx="3">
                  <c:v>28189412.4413746</c:v>
                </c:pt>
                <c:pt idx="4">
                  <c:v>35189391.388796598</c:v>
                </c:pt>
                <c:pt idx="5">
                  <c:v>41579156.373080797</c:v>
                </c:pt>
                <c:pt idx="6">
                  <c:v>47284917.677719399</c:v>
                </c:pt>
                <c:pt idx="7">
                  <c:v>53692647.187148198</c:v>
                </c:pt>
                <c:pt idx="8">
                  <c:v>58034940.546429701</c:v>
                </c:pt>
                <c:pt idx="9">
                  <c:v>61220744.195703</c:v>
                </c:pt>
                <c:pt idx="10">
                  <c:v>63152798.656416498</c:v>
                </c:pt>
                <c:pt idx="11">
                  <c:v>64624150.262937598</c:v>
                </c:pt>
                <c:pt idx="12">
                  <c:v>66149588.5854856</c:v>
                </c:pt>
                <c:pt idx="13">
                  <c:v>67474133.421362594</c:v>
                </c:pt>
                <c:pt idx="14">
                  <c:v>70648153.894465804</c:v>
                </c:pt>
                <c:pt idx="15">
                  <c:v>74722041.969839498</c:v>
                </c:pt>
                <c:pt idx="16">
                  <c:v>81448013.796158001</c:v>
                </c:pt>
                <c:pt idx="17">
                  <c:v>88563892.829351604</c:v>
                </c:pt>
                <c:pt idx="18">
                  <c:v>97369595.139696002</c:v>
                </c:pt>
                <c:pt idx="19">
                  <c:v>107281950.127067</c:v>
                </c:pt>
                <c:pt idx="20">
                  <c:v>115633517.26337899</c:v>
                </c:pt>
                <c:pt idx="21">
                  <c:v>121483574.17095301</c:v>
                </c:pt>
                <c:pt idx="22">
                  <c:v>124345340.49554799</c:v>
                </c:pt>
                <c:pt idx="23">
                  <c:v>126201673.563824</c:v>
                </c:pt>
                <c:pt idx="24">
                  <c:v>127586679.61529601</c:v>
                </c:pt>
                <c:pt idx="25">
                  <c:v>128791074.69235601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3'!$C$28:$C$29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3'!$C$30:$C$57</c:f>
              <c:numCache>
                <c:formatCode>0.00</c:formatCode>
                <c:ptCount val="28"/>
                <c:pt idx="1">
                  <c:v>31682544.494035799</c:v>
                </c:pt>
                <c:pt idx="2">
                  <c:v>37427228.908154301</c:v>
                </c:pt>
                <c:pt idx="3">
                  <c:v>43512562.997945003</c:v>
                </c:pt>
                <c:pt idx="4">
                  <c:v>50478351.420414299</c:v>
                </c:pt>
                <c:pt idx="5">
                  <c:v>56818665.4129017</c:v>
                </c:pt>
                <c:pt idx="6">
                  <c:v>61379913.414295398</c:v>
                </c:pt>
                <c:pt idx="7">
                  <c:v>63836705.955766298</c:v>
                </c:pt>
                <c:pt idx="8">
                  <c:v>64670703.515839398</c:v>
                </c:pt>
                <c:pt idx="9">
                  <c:v>64973685.445885099</c:v>
                </c:pt>
                <c:pt idx="10">
                  <c:v>65467129.960582599</c:v>
                </c:pt>
                <c:pt idx="11" formatCode="General">
                  <c:v>66538143.248208903</c:v>
                </c:pt>
                <c:pt idx="12" formatCode="General">
                  <c:v>69210992.452896193</c:v>
                </c:pt>
                <c:pt idx="13" formatCode="General">
                  <c:v>74670756.212410599</c:v>
                </c:pt>
                <c:pt idx="14" formatCode="General">
                  <c:v>84225849.543116301</c:v>
                </c:pt>
                <c:pt idx="15" formatCode="General">
                  <c:v>95601829.463290095</c:v>
                </c:pt>
                <c:pt idx="16" formatCode="General">
                  <c:v>108481515.999303</c:v>
                </c:pt>
                <c:pt idx="17" formatCode="General">
                  <c:v>117668529.20013499</c:v>
                </c:pt>
                <c:pt idx="18" formatCode="General">
                  <c:v>124001503.640093</c:v>
                </c:pt>
                <c:pt idx="19" formatCode="General">
                  <c:v>127472711.295454</c:v>
                </c:pt>
                <c:pt idx="20" formatCode="General">
                  <c:v>129710549.164813</c:v>
                </c:pt>
                <c:pt idx="21" formatCode="General">
                  <c:v>130308400</c:v>
                </c:pt>
                <c:pt idx="22" formatCode="General">
                  <c:v>130308400</c:v>
                </c:pt>
                <c:pt idx="23" formatCode="General">
                  <c:v>130308400</c:v>
                </c:pt>
                <c:pt idx="24" formatCode="General">
                  <c:v>130308400</c:v>
                </c:pt>
                <c:pt idx="25" formatCode="General">
                  <c:v>130308400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3'!$D$28:$D$29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3'!$D$30:$D$57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5"/>
          <c:order val="3"/>
          <c:tx>
            <c:strRef>
              <c:f>'case 3'!$E$28:$E$29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3'!$E$30:$E$57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7"/>
          <c:order val="4"/>
          <c:tx>
            <c:strRef>
              <c:f>'case 3'!$F$28:$F$29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3'!$F$30:$F$57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8"/>
          <c:order val="5"/>
          <c:tx>
            <c:strRef>
              <c:f>'case 3'!$G$28:$G$29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3'!$G$30:$G$57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10"/>
          <c:order val="6"/>
          <c:tx>
            <c:strRef>
              <c:f>'case 3'!$H$28:$H$29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3'!$H$30:$H$57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11"/>
          <c:order val="7"/>
          <c:tx>
            <c:strRef>
              <c:f>'case 3'!$I$28:$I$29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3'!$I$30:$I$57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13"/>
          <c:order val="8"/>
          <c:tx>
            <c:strRef>
              <c:f>'case 3'!$J$28:$J$29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3'!$J$30:$J$57</c:f>
              <c:numCache>
                <c:formatCode>0</c:formatCode>
                <c:ptCount val="28"/>
              </c:numCache>
            </c:numRef>
          </c:yVal>
          <c:smooth val="1"/>
        </c:ser>
        <c:ser>
          <c:idx val="14"/>
          <c:order val="9"/>
          <c:tx>
            <c:strRef>
              <c:f>'case 3'!$K$28:$K$29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3'!$K$30:$K$57</c:f>
              <c:numCache>
                <c:formatCode>0</c:formatCode>
                <c:ptCount val="28"/>
              </c:numCache>
            </c:numRef>
          </c:yVal>
          <c:smooth val="1"/>
        </c:ser>
        <c:ser>
          <c:idx val="0"/>
          <c:order val="10"/>
          <c:tx>
            <c:strRef>
              <c:f>'case 3'!$L$28:$L$29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3'!$L$30:$L$57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3"/>
          <c:order val="11"/>
          <c:tx>
            <c:strRef>
              <c:f>'case 3'!$M$28:$M$29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3'!$M$30:$M$57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6"/>
          <c:order val="12"/>
          <c:tx>
            <c:strRef>
              <c:f>'case 3'!$N$28:$N$29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3'!$N$30:$N$57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9"/>
          <c:order val="13"/>
          <c:tx>
            <c:strRef>
              <c:f>'case 3'!$O$28:$O$29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3'!$O$30:$O$57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12"/>
          <c:order val="14"/>
          <c:tx>
            <c:strRef>
              <c:f>'case 3'!$P$28:$P$29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3'!$P$30:$P$57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15"/>
          <c:order val="15"/>
          <c:tx>
            <c:strRef>
              <c:f>'case 3'!$Q$28:$Q$29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3'!$Q$30:$Q$57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16"/>
          <c:order val="16"/>
          <c:tx>
            <c:strRef>
              <c:f>'case 3'!$R$28:$R$29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3'!$R$30:$R$57</c:f>
              <c:numCache>
                <c:formatCode>0</c:formatCode>
                <c:ptCount val="28"/>
              </c:numCache>
            </c:numRef>
          </c:yVal>
          <c:smooth val="1"/>
        </c:ser>
        <c:ser>
          <c:idx val="17"/>
          <c:order val="17"/>
          <c:tx>
            <c:strRef>
              <c:f>'case 3'!$S$28:$S$29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3'!$S$30:$S$57</c:f>
              <c:numCache>
                <c:formatCode>0</c:formatCode>
                <c:ptCount val="28"/>
              </c:numCache>
            </c:numRef>
          </c:yVal>
          <c:smooth val="1"/>
        </c:ser>
        <c:ser>
          <c:idx val="18"/>
          <c:order val="18"/>
          <c:tx>
            <c:strRef>
              <c:f>'case 3'!$T$28:$T$29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3'!$T$30:$T$57</c:f>
              <c:numCache>
                <c:formatCode>0.00</c:formatCode>
                <c:ptCount val="28"/>
              </c:numCache>
            </c:numRef>
          </c:yVal>
          <c:smooth val="1"/>
        </c:ser>
        <c:ser>
          <c:idx val="19"/>
          <c:order val="19"/>
          <c:tx>
            <c:strRef>
              <c:f>'case 3'!$U$28:$U$29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3'!$U$30:$U$57</c:f>
              <c:numCache>
                <c:formatCode>0.00</c:formatCode>
                <c:ptCount val="28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6813568"/>
        <c:axId val="536815296"/>
      </c:scatterChart>
      <c:valAx>
        <c:axId val="5368135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36815296"/>
        <c:crosses val="autoZero"/>
        <c:crossBetween val="midCat"/>
        <c:majorUnit val="1"/>
      </c:valAx>
      <c:valAx>
        <c:axId val="5368152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368135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4'!$B$30:$B$50</c:f>
              <c:numCache>
                <c:formatCode>General</c:formatCode>
                <c:ptCount val="21"/>
                <c:pt idx="0">
                  <c:v>28580649.744044799</c:v>
                </c:pt>
                <c:pt idx="1">
                  <c:v>32902560.667535201</c:v>
                </c:pt>
                <c:pt idx="2" formatCode="0.00">
                  <c:v>36337450.273395002</c:v>
                </c:pt>
                <c:pt idx="3" formatCode="0.00">
                  <c:v>38061945.659533396</c:v>
                </c:pt>
                <c:pt idx="4" formatCode="0.00">
                  <c:v>39643401.1315374</c:v>
                </c:pt>
                <c:pt idx="5" formatCode="0.00">
                  <c:v>42251634.0020312</c:v>
                </c:pt>
                <c:pt idx="6" formatCode="0.00">
                  <c:v>47347950.078479201</c:v>
                </c:pt>
                <c:pt idx="7" formatCode="0.00">
                  <c:v>54604545.533351101</c:v>
                </c:pt>
                <c:pt idx="8" formatCode="0.00">
                  <c:v>61976461.486181498</c:v>
                </c:pt>
                <c:pt idx="9" formatCode="0.00">
                  <c:v>68800846.532038003</c:v>
                </c:pt>
                <c:pt idx="10" formatCode="0.00">
                  <c:v>72953253.7085291</c:v>
                </c:pt>
                <c:pt idx="11" formatCode="0.00">
                  <c:v>74609851.012536198</c:v>
                </c:pt>
                <c:pt idx="12" formatCode="0.00">
                  <c:v>75120390.503498197</c:v>
                </c:pt>
                <c:pt idx="13" formatCode="0.00">
                  <c:v>75285065.083916396</c:v>
                </c:pt>
                <c:pt idx="14" formatCode="0.00">
                  <c:v>75318000</c:v>
                </c:pt>
                <c:pt idx="15" formatCode="0.00">
                  <c:v>75318000</c:v>
                </c:pt>
                <c:pt idx="16" formatCode="0.00">
                  <c:v>75318000</c:v>
                </c:pt>
                <c:pt idx="17" formatCode="0.00">
                  <c:v>75318000</c:v>
                </c:pt>
                <c:pt idx="18" formatCode="0.00">
                  <c:v>75318000</c:v>
                </c:pt>
                <c:pt idx="19" formatCode="0.00">
                  <c:v>75318000</c:v>
                </c:pt>
                <c:pt idx="20" formatCode="0.00">
                  <c:v>75318000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4'!$C$28:$C$29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4'!$C$30:$C$50</c:f>
              <c:numCache>
                <c:formatCode>0.00</c:formatCode>
                <c:ptCount val="21"/>
                <c:pt idx="0">
                  <c:v>38729529.647715397</c:v>
                </c:pt>
                <c:pt idx="1">
                  <c:v>43528175.896099597</c:v>
                </c:pt>
                <c:pt idx="2">
                  <c:v>54253078.789572999</c:v>
                </c:pt>
                <c:pt idx="3">
                  <c:v>66777522.317856297</c:v>
                </c:pt>
                <c:pt idx="4" formatCode="General">
                  <c:v>73523578.281766206</c:v>
                </c:pt>
                <c:pt idx="5" formatCode="General">
                  <c:v>75169744.5859579</c:v>
                </c:pt>
                <c:pt idx="6" formatCode="General">
                  <c:v>75318000</c:v>
                </c:pt>
                <c:pt idx="7" formatCode="General">
                  <c:v>75318000</c:v>
                </c:pt>
                <c:pt idx="8" formatCode="General">
                  <c:v>75318000</c:v>
                </c:pt>
                <c:pt idx="9" formatCode="General">
                  <c:v>75318000</c:v>
                </c:pt>
                <c:pt idx="10" formatCode="General">
                  <c:v>75318000</c:v>
                </c:pt>
                <c:pt idx="11" formatCode="General">
                  <c:v>75318000</c:v>
                </c:pt>
                <c:pt idx="12" formatCode="General">
                  <c:v>75318000</c:v>
                </c:pt>
                <c:pt idx="13" formatCode="General">
                  <c:v>75318000</c:v>
                </c:pt>
                <c:pt idx="14" formatCode="General">
                  <c:v>75318000</c:v>
                </c:pt>
                <c:pt idx="15" formatCode="General">
                  <c:v>75318000</c:v>
                </c:pt>
                <c:pt idx="16" formatCode="General">
                  <c:v>75318000</c:v>
                </c:pt>
                <c:pt idx="17" formatCode="General">
                  <c:v>75318000</c:v>
                </c:pt>
                <c:pt idx="18" formatCode="General">
                  <c:v>75318000</c:v>
                </c:pt>
                <c:pt idx="19" formatCode="General">
                  <c:v>75318000</c:v>
                </c:pt>
                <c:pt idx="20" formatCode="General">
                  <c:v>75318000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4'!$D$28:$D$29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4'!$D$30:$D$50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3"/>
          <c:tx>
            <c:strRef>
              <c:f>'case 4'!$E$28:$E$29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4'!$E$30:$E$50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4"/>
          <c:tx>
            <c:strRef>
              <c:f>'case 4'!$F$28:$F$29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4'!$F$30:$F$50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8"/>
          <c:order val="5"/>
          <c:tx>
            <c:strRef>
              <c:f>'case 4'!$G$28:$G$29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4'!$G$30:$G$50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6"/>
          <c:tx>
            <c:strRef>
              <c:f>'case 4'!$H$28:$H$29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4'!$H$30:$H$50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1"/>
          <c:order val="7"/>
          <c:tx>
            <c:strRef>
              <c:f>'case 4'!$I$28:$I$29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4'!$I$30:$I$50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8"/>
          <c:tx>
            <c:strRef>
              <c:f>'case 4'!$J$28:$J$29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4'!$J$30:$J$50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4"/>
          <c:order val="9"/>
          <c:tx>
            <c:strRef>
              <c:f>'case 4'!$K$28:$K$29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4'!$K$30:$K$50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10"/>
          <c:tx>
            <c:strRef>
              <c:f>'case 4'!$L$28:$L$29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4'!$L$30:$L$50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11"/>
          <c:tx>
            <c:strRef>
              <c:f>'case 4'!$M$28:$M$29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4'!$M$30:$M$50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12"/>
          <c:tx>
            <c:strRef>
              <c:f>'case 4'!$N$28:$N$29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4'!$N$30:$N$50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9"/>
          <c:order val="13"/>
          <c:tx>
            <c:strRef>
              <c:f>'case 4'!$O$28:$O$29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4'!$O$30:$O$50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14"/>
          <c:tx>
            <c:strRef>
              <c:f>'case 4'!$P$28:$P$29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4'!$P$30:$P$50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5"/>
          <c:order val="15"/>
          <c:tx>
            <c:strRef>
              <c:f>'case 4'!$Q$28:$Q$29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4'!$Q$30:$Q$50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16"/>
          <c:tx>
            <c:strRef>
              <c:f>'case 4'!$R$28:$R$29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4'!$R$30:$R$50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7"/>
          <c:order val="17"/>
          <c:tx>
            <c:strRef>
              <c:f>'case 4'!$S$28:$S$29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4'!$S$30:$S$50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18"/>
          <c:tx>
            <c:strRef>
              <c:f>'case 4'!$T$28:$T$29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4'!$T$30:$T$50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9"/>
          <c:order val="19"/>
          <c:tx>
            <c:strRef>
              <c:f>'case 4'!$U$28:$U$29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4'!$U$30:$U$50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6819328"/>
        <c:axId val="536819904"/>
      </c:scatterChart>
      <c:valAx>
        <c:axId val="5368193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36819904"/>
        <c:crosses val="autoZero"/>
        <c:crossBetween val="midCat"/>
        <c:majorUnit val="1"/>
      </c:valAx>
      <c:valAx>
        <c:axId val="5368199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368193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5a'!$B$28:$B$29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5a'!$B$30:$B$60</c:f>
              <c:numCache>
                <c:formatCode>0.00</c:formatCode>
                <c:ptCount val="31"/>
                <c:pt idx="6">
                  <c:v>22036538.078470901</c:v>
                </c:pt>
                <c:pt idx="7">
                  <c:v>30754026.1780775</c:v>
                </c:pt>
                <c:pt idx="8">
                  <c:v>38596636.084093302</c:v>
                </c:pt>
                <c:pt idx="9">
                  <c:v>44141555.802028596</c:v>
                </c:pt>
                <c:pt idx="10">
                  <c:v>48010897.349942401</c:v>
                </c:pt>
                <c:pt idx="11">
                  <c:v>52416195.973380201</c:v>
                </c:pt>
                <c:pt idx="12">
                  <c:v>58110051.686863899</c:v>
                </c:pt>
                <c:pt idx="13">
                  <c:v>64305383.182816498</c:v>
                </c:pt>
                <c:pt idx="14">
                  <c:v>70967226.237159893</c:v>
                </c:pt>
                <c:pt idx="15">
                  <c:v>78717499.687543795</c:v>
                </c:pt>
                <c:pt idx="16">
                  <c:v>84402952.393224195</c:v>
                </c:pt>
                <c:pt idx="17">
                  <c:v>91686038.183784902</c:v>
                </c:pt>
                <c:pt idx="18">
                  <c:v>100016988.13443901</c:v>
                </c:pt>
                <c:pt idx="19">
                  <c:v>108317610.000838</c:v>
                </c:pt>
                <c:pt idx="20">
                  <c:v>113120843.947375</c:v>
                </c:pt>
                <c:pt idx="21">
                  <c:v>115954684.371389</c:v>
                </c:pt>
                <c:pt idx="22">
                  <c:v>117578299.141316</c:v>
                </c:pt>
                <c:pt idx="23">
                  <c:v>118381896.703886</c:v>
                </c:pt>
                <c:pt idx="24">
                  <c:v>118640747.84231</c:v>
                </c:pt>
                <c:pt idx="25">
                  <c:v>118770173.40652101</c:v>
                </c:pt>
                <c:pt idx="26">
                  <c:v>118796251.691773</c:v>
                </c:pt>
                <c:pt idx="27">
                  <c:v>118796251.691773</c:v>
                </c:pt>
                <c:pt idx="28">
                  <c:v>118796251.691773</c:v>
                </c:pt>
                <c:pt idx="29">
                  <c:v>118796251.691773</c:v>
                </c:pt>
                <c:pt idx="30">
                  <c:v>118796251.691773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5a'!$C$28:$C$29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5a'!$C$30:$C$60</c:f>
              <c:numCache>
                <c:formatCode>0.00</c:formatCode>
                <c:ptCount val="31"/>
                <c:pt idx="6">
                  <c:v>49563521.239462599</c:v>
                </c:pt>
                <c:pt idx="7">
                  <c:v>54091001.461764596</c:v>
                </c:pt>
                <c:pt idx="8">
                  <c:v>58213881.8968473</c:v>
                </c:pt>
                <c:pt idx="9">
                  <c:v>65040501.090299398</c:v>
                </c:pt>
                <c:pt idx="10">
                  <c:v>73429789.574554607</c:v>
                </c:pt>
                <c:pt idx="11" formatCode="General">
                  <c:v>87271660.901112303</c:v>
                </c:pt>
                <c:pt idx="12" formatCode="General">
                  <c:v>99851825.554511696</c:v>
                </c:pt>
                <c:pt idx="13" formatCode="General">
                  <c:v>110243539.571275</c:v>
                </c:pt>
                <c:pt idx="14" formatCode="General">
                  <c:v>115998147.763474</c:v>
                </c:pt>
                <c:pt idx="15" formatCode="General">
                  <c:v>118226392.484421</c:v>
                </c:pt>
                <c:pt idx="16" formatCode="General">
                  <c:v>118788524.675402</c:v>
                </c:pt>
                <c:pt idx="17" formatCode="General">
                  <c:v>118796251.691773</c:v>
                </c:pt>
                <c:pt idx="18" formatCode="General">
                  <c:v>118796251.691773</c:v>
                </c:pt>
                <c:pt idx="19" formatCode="General">
                  <c:v>118796251.691773</c:v>
                </c:pt>
                <c:pt idx="20" formatCode="General">
                  <c:v>118796251.691773</c:v>
                </c:pt>
                <c:pt idx="21" formatCode="General">
                  <c:v>118796251.691773</c:v>
                </c:pt>
                <c:pt idx="22" formatCode="General">
                  <c:v>118796251.691773</c:v>
                </c:pt>
                <c:pt idx="23" formatCode="General">
                  <c:v>118796251.691773</c:v>
                </c:pt>
                <c:pt idx="24" formatCode="General">
                  <c:v>118796251.691773</c:v>
                </c:pt>
                <c:pt idx="25" formatCode="General">
                  <c:v>118796251.691773</c:v>
                </c:pt>
                <c:pt idx="26" formatCode="General">
                  <c:v>118796251.691773</c:v>
                </c:pt>
                <c:pt idx="27" formatCode="General">
                  <c:v>118796251.691773</c:v>
                </c:pt>
                <c:pt idx="28" formatCode="General">
                  <c:v>118796251.691773</c:v>
                </c:pt>
                <c:pt idx="29" formatCode="General">
                  <c:v>118796251.691773</c:v>
                </c:pt>
                <c:pt idx="30" formatCode="General">
                  <c:v>118796251.691773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5a'!$D$28:$D$29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5a'!$D$30:$D$60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5"/>
          <c:order val="3"/>
          <c:tx>
            <c:strRef>
              <c:f>'case 5a'!$E$28:$E$29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5a'!$E$30:$E$60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7"/>
          <c:order val="4"/>
          <c:tx>
            <c:strRef>
              <c:f>'case 5a'!$F$28:$F$29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5a'!$F$30:$F$60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8"/>
          <c:order val="5"/>
          <c:tx>
            <c:strRef>
              <c:f>'case 5a'!$G$28:$G$29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5a'!$G$30:$G$60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0"/>
          <c:order val="6"/>
          <c:tx>
            <c:strRef>
              <c:f>'case 5a'!$H$28:$H$29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5a'!$H$30:$H$60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1"/>
          <c:order val="7"/>
          <c:tx>
            <c:strRef>
              <c:f>'case 5a'!$I$28:$I$29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5a'!$I$30:$I$60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3"/>
          <c:order val="8"/>
          <c:tx>
            <c:strRef>
              <c:f>'case 5a'!$J$28:$J$29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5a'!$J$30:$J$60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4"/>
          <c:order val="9"/>
          <c:tx>
            <c:strRef>
              <c:f>'case 5a'!$K$28:$K$29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5a'!$K$30:$K$60</c:f>
              <c:numCache>
                <c:formatCode>0</c:formatCode>
                <c:ptCount val="31"/>
              </c:numCache>
            </c:numRef>
          </c:yVal>
          <c:smooth val="1"/>
        </c:ser>
        <c:ser>
          <c:idx val="0"/>
          <c:order val="10"/>
          <c:tx>
            <c:strRef>
              <c:f>'case 5a'!$L$28:$L$29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5a'!$L$30:$L$60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3"/>
          <c:order val="11"/>
          <c:tx>
            <c:strRef>
              <c:f>'case 5a'!$M$28:$M$29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5a'!$M$30:$M$60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6"/>
          <c:order val="12"/>
          <c:tx>
            <c:strRef>
              <c:f>'case 5a'!$N$28:$N$29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5a'!$N$30:$N$60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9"/>
          <c:order val="13"/>
          <c:tx>
            <c:strRef>
              <c:f>'case 5a'!$O$28:$O$29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5a'!$O$30:$O$60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2"/>
          <c:order val="14"/>
          <c:tx>
            <c:strRef>
              <c:f>'case 5a'!$P$28:$P$29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5a'!$P$30:$P$60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5"/>
          <c:order val="15"/>
          <c:tx>
            <c:strRef>
              <c:f>'case 5a'!$Q$28:$Q$29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5a'!$Q$30:$Q$60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6"/>
          <c:order val="16"/>
          <c:tx>
            <c:strRef>
              <c:f>'case 5a'!$R$28:$R$29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5a'!$R$30:$R$60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7"/>
          <c:order val="17"/>
          <c:tx>
            <c:strRef>
              <c:f>'case 5a'!$S$28:$S$29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5a'!$S$30:$S$60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8"/>
          <c:order val="18"/>
          <c:tx>
            <c:strRef>
              <c:f>'case 5a'!$T$28:$T$29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5a'!$T$30:$T$60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9"/>
          <c:order val="19"/>
          <c:tx>
            <c:strRef>
              <c:f>'case 5a'!$U$28:$U$29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5a'!$A$30:$A$60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5a'!$U$30:$U$60</c:f>
              <c:numCache>
                <c:formatCode>0.00</c:formatCode>
                <c:ptCount val="3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695424"/>
        <c:axId val="546696000"/>
      </c:scatterChart>
      <c:valAx>
        <c:axId val="5466954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46696000"/>
        <c:crosses val="autoZero"/>
        <c:crossBetween val="midCat"/>
        <c:majorUnit val="1"/>
      </c:valAx>
      <c:valAx>
        <c:axId val="5466960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466954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5b'!$B$28:$B$29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5b'!$B$30:$B$60</c:f>
              <c:numCache>
                <c:formatCode>0.00</c:formatCode>
                <c:ptCount val="31"/>
                <c:pt idx="6">
                  <c:v>22675456.082136601</c:v>
                </c:pt>
                <c:pt idx="7">
                  <c:v>32586846.761245999</c:v>
                </c:pt>
                <c:pt idx="8">
                  <c:v>39840860.080211401</c:v>
                </c:pt>
                <c:pt idx="9">
                  <c:v>44244613.330375001</c:v>
                </c:pt>
                <c:pt idx="10">
                  <c:v>48071263.757839799</c:v>
                </c:pt>
                <c:pt idx="11">
                  <c:v>52242920.246263601</c:v>
                </c:pt>
                <c:pt idx="12">
                  <c:v>57825315.433597602</c:v>
                </c:pt>
                <c:pt idx="13">
                  <c:v>64245113.365123697</c:v>
                </c:pt>
                <c:pt idx="14">
                  <c:v>70882520.097694293</c:v>
                </c:pt>
                <c:pt idx="15">
                  <c:v>77464872.683622494</c:v>
                </c:pt>
                <c:pt idx="16">
                  <c:v>83399904.248081595</c:v>
                </c:pt>
                <c:pt idx="17">
                  <c:v>90597511.197539702</c:v>
                </c:pt>
                <c:pt idx="18">
                  <c:v>98055321.498286501</c:v>
                </c:pt>
                <c:pt idx="19">
                  <c:v>107210731.635712</c:v>
                </c:pt>
                <c:pt idx="20">
                  <c:v>111928003.83012301</c:v>
                </c:pt>
                <c:pt idx="21">
                  <c:v>115125008.533567</c:v>
                </c:pt>
                <c:pt idx="22">
                  <c:v>117267291.442389</c:v>
                </c:pt>
                <c:pt idx="23">
                  <c:v>118303661.848131</c:v>
                </c:pt>
                <c:pt idx="24">
                  <c:v>118640747.84231</c:v>
                </c:pt>
                <c:pt idx="25">
                  <c:v>118770173.40652101</c:v>
                </c:pt>
                <c:pt idx="26">
                  <c:v>118796251.691773</c:v>
                </c:pt>
                <c:pt idx="27">
                  <c:v>118796251.691773</c:v>
                </c:pt>
                <c:pt idx="28">
                  <c:v>118796251.691773</c:v>
                </c:pt>
                <c:pt idx="29">
                  <c:v>118796251.691773</c:v>
                </c:pt>
                <c:pt idx="30">
                  <c:v>118796251.691773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5b'!$C$28:$C$29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5b'!$C$30:$C$60</c:f>
              <c:numCache>
                <c:formatCode>0.00</c:formatCode>
                <c:ptCount val="31"/>
                <c:pt idx="6">
                  <c:v>49347457.811692297</c:v>
                </c:pt>
                <c:pt idx="7">
                  <c:v>54178025.666141398</c:v>
                </c:pt>
                <c:pt idx="8">
                  <c:v>57997818.469077103</c:v>
                </c:pt>
                <c:pt idx="9">
                  <c:v>64609243.506600603</c:v>
                </c:pt>
                <c:pt idx="10">
                  <c:v>72945795.549123898</c:v>
                </c:pt>
                <c:pt idx="11" formatCode="General">
                  <c:v>85802969.789419293</c:v>
                </c:pt>
                <c:pt idx="12" formatCode="General">
                  <c:v>98901416.540894896</c:v>
                </c:pt>
                <c:pt idx="13" formatCode="General">
                  <c:v>109717144.45601</c:v>
                </c:pt>
                <c:pt idx="14" formatCode="General">
                  <c:v>115618563.95925499</c:v>
                </c:pt>
                <c:pt idx="15" formatCode="General">
                  <c:v>118044811.09970801</c:v>
                </c:pt>
                <c:pt idx="16" formatCode="General">
                  <c:v>118788524.675402</c:v>
                </c:pt>
                <c:pt idx="17" formatCode="General">
                  <c:v>118796251.691773</c:v>
                </c:pt>
                <c:pt idx="18" formatCode="General">
                  <c:v>118796251.691773</c:v>
                </c:pt>
                <c:pt idx="19" formatCode="General">
                  <c:v>118796251.691773</c:v>
                </c:pt>
                <c:pt idx="20" formatCode="General">
                  <c:v>118796251.691773</c:v>
                </c:pt>
                <c:pt idx="21" formatCode="General">
                  <c:v>118796251.691773</c:v>
                </c:pt>
                <c:pt idx="22" formatCode="General">
                  <c:v>118796251.691773</c:v>
                </c:pt>
                <c:pt idx="23" formatCode="General">
                  <c:v>118796251.691773</c:v>
                </c:pt>
                <c:pt idx="24" formatCode="General">
                  <c:v>118796251.691773</c:v>
                </c:pt>
                <c:pt idx="25" formatCode="General">
                  <c:v>118796251.691773</c:v>
                </c:pt>
                <c:pt idx="26" formatCode="General">
                  <c:v>118796251.691773</c:v>
                </c:pt>
                <c:pt idx="27" formatCode="General">
                  <c:v>118796251.691773</c:v>
                </c:pt>
                <c:pt idx="28" formatCode="General">
                  <c:v>118796251.691773</c:v>
                </c:pt>
                <c:pt idx="29" formatCode="General">
                  <c:v>118796251.691773</c:v>
                </c:pt>
                <c:pt idx="30" formatCode="General">
                  <c:v>118796251.691773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5b'!$D$28:$D$29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5b'!$D$30:$D$60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5"/>
          <c:order val="3"/>
          <c:tx>
            <c:strRef>
              <c:f>'case 5b'!$E$28:$E$29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5b'!$E$30:$E$60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7"/>
          <c:order val="4"/>
          <c:tx>
            <c:strRef>
              <c:f>'case 5b'!$F$28:$F$29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5b'!$F$30:$F$60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8"/>
          <c:order val="5"/>
          <c:tx>
            <c:strRef>
              <c:f>'case 5b'!$G$28:$G$29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5b'!$G$30:$G$60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0"/>
          <c:order val="6"/>
          <c:tx>
            <c:strRef>
              <c:f>'case 5b'!$H$28:$H$29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5b'!$H$30:$H$60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1"/>
          <c:order val="7"/>
          <c:tx>
            <c:strRef>
              <c:f>'case 5b'!$I$28:$I$29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5b'!$I$30:$I$60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3"/>
          <c:order val="8"/>
          <c:tx>
            <c:strRef>
              <c:f>'case 5b'!$J$28:$J$29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5b'!$J$30:$J$60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4"/>
          <c:order val="9"/>
          <c:tx>
            <c:strRef>
              <c:f>'case 5b'!$K$28:$K$29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5b'!$K$30:$K$60</c:f>
              <c:numCache>
                <c:formatCode>0</c:formatCode>
                <c:ptCount val="31"/>
              </c:numCache>
            </c:numRef>
          </c:yVal>
          <c:smooth val="1"/>
        </c:ser>
        <c:ser>
          <c:idx val="0"/>
          <c:order val="10"/>
          <c:tx>
            <c:strRef>
              <c:f>'case 5b'!$L$28:$L$29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5b'!$L$30:$L$60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3"/>
          <c:order val="11"/>
          <c:tx>
            <c:strRef>
              <c:f>'case 5b'!$M$28:$M$29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5b'!$M$30:$M$60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6"/>
          <c:order val="12"/>
          <c:tx>
            <c:strRef>
              <c:f>'case 5b'!$N$28:$N$29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5b'!$N$30:$N$60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9"/>
          <c:order val="13"/>
          <c:tx>
            <c:strRef>
              <c:f>'case 5b'!$O$28:$O$29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5b'!$O$30:$O$60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2"/>
          <c:order val="14"/>
          <c:tx>
            <c:strRef>
              <c:f>'case 5b'!$P$28:$P$29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5b'!$P$30:$P$60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5"/>
          <c:order val="15"/>
          <c:tx>
            <c:strRef>
              <c:f>'case 5b'!$Q$28:$Q$29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5b'!$Q$30:$Q$60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6"/>
          <c:order val="16"/>
          <c:tx>
            <c:strRef>
              <c:f>'case 5b'!$R$28:$R$29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5b'!$R$30:$R$60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7"/>
          <c:order val="17"/>
          <c:tx>
            <c:strRef>
              <c:f>'case 5b'!$S$28:$S$29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5b'!$S$30:$S$60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8"/>
          <c:order val="18"/>
          <c:tx>
            <c:strRef>
              <c:f>'case 5b'!$T$28:$T$29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5b'!$T$30:$T$60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9"/>
          <c:order val="19"/>
          <c:tx>
            <c:strRef>
              <c:f>'case 5b'!$U$28:$U$29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5b'!$A$30:$A$60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5b'!$U$30:$U$60</c:f>
              <c:numCache>
                <c:formatCode>0.00</c:formatCode>
                <c:ptCount val="3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250752"/>
        <c:axId val="546700608"/>
      </c:scatterChart>
      <c:valAx>
        <c:axId val="5462507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46700608"/>
        <c:crosses val="autoZero"/>
        <c:crossBetween val="midCat"/>
        <c:majorUnit val="1"/>
      </c:valAx>
      <c:valAx>
        <c:axId val="5467006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462507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6'!$B$30:$B$50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2"/>
          <c:order val="1"/>
          <c:tx>
            <c:strRef>
              <c:f>'case 6'!$C$28:$C$29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6'!$C$30:$C$50</c:f>
              <c:numCache>
                <c:formatCode>0.00</c:formatCode>
                <c:ptCount val="21"/>
                <c:pt idx="0">
                  <c:v>49550262.606310599</c:v>
                </c:pt>
                <c:pt idx="1">
                  <c:v>52294717.375442103</c:v>
                </c:pt>
                <c:pt idx="2">
                  <c:v>56326993.394000299</c:v>
                </c:pt>
                <c:pt idx="3">
                  <c:v>66575385.100823</c:v>
                </c:pt>
                <c:pt idx="4">
                  <c:v>81282815.624805003</c:v>
                </c:pt>
                <c:pt idx="5">
                  <c:v>94604788.066768005</c:v>
                </c:pt>
                <c:pt idx="6">
                  <c:v>101822381.549996</c:v>
                </c:pt>
                <c:pt idx="7">
                  <c:v>103814713.94160201</c:v>
                </c:pt>
                <c:pt idx="8">
                  <c:v>104004000</c:v>
                </c:pt>
                <c:pt idx="9">
                  <c:v>104004000</c:v>
                </c:pt>
                <c:pt idx="10">
                  <c:v>104004000</c:v>
                </c:pt>
                <c:pt idx="11">
                  <c:v>104004000</c:v>
                </c:pt>
                <c:pt idx="12">
                  <c:v>104004000</c:v>
                </c:pt>
                <c:pt idx="13">
                  <c:v>104004000</c:v>
                </c:pt>
                <c:pt idx="14">
                  <c:v>104004000</c:v>
                </c:pt>
                <c:pt idx="15">
                  <c:v>104004000</c:v>
                </c:pt>
                <c:pt idx="16">
                  <c:v>104004000</c:v>
                </c:pt>
                <c:pt idx="17">
                  <c:v>104004000</c:v>
                </c:pt>
                <c:pt idx="18">
                  <c:v>104004000</c:v>
                </c:pt>
                <c:pt idx="19">
                  <c:v>104004000</c:v>
                </c:pt>
                <c:pt idx="20">
                  <c:v>104004000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6'!$D$28:$D$29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6'!$D$30:$D$50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3"/>
          <c:tx>
            <c:strRef>
              <c:f>'case 6'!$E$28:$E$29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6'!$E$30:$E$50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4"/>
          <c:tx>
            <c:strRef>
              <c:f>'case 6'!$F$28:$F$29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6'!$F$30:$F$50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8"/>
          <c:order val="5"/>
          <c:tx>
            <c:strRef>
              <c:f>'case 6'!$G$28:$G$29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6'!$G$30:$G$50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6"/>
          <c:tx>
            <c:strRef>
              <c:f>'case 6'!$H$28:$H$29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6'!$H$30:$H$50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1"/>
          <c:order val="7"/>
          <c:tx>
            <c:strRef>
              <c:f>'case 6'!$I$28:$I$29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6'!$I$30:$I$50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8"/>
          <c:tx>
            <c:strRef>
              <c:f>'case 6'!$J$28:$J$29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6'!$J$30:$J$50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4"/>
          <c:order val="9"/>
          <c:tx>
            <c:strRef>
              <c:f>'case 6'!$K$28:$K$29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6'!$K$30:$K$50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10"/>
          <c:tx>
            <c:strRef>
              <c:f>'case 6'!$L$28:$L$29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6'!$L$30:$L$50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11"/>
          <c:tx>
            <c:strRef>
              <c:f>'case 6'!$M$28:$M$29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6'!$M$30:$M$50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12"/>
          <c:tx>
            <c:strRef>
              <c:f>'case 6'!$N$28:$N$29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6'!$N$30:$N$50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9"/>
          <c:order val="13"/>
          <c:tx>
            <c:strRef>
              <c:f>'case 6'!$O$28:$O$29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6'!$O$30:$O$50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14"/>
          <c:tx>
            <c:strRef>
              <c:f>'case 6'!$P$28:$P$29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6'!$P$30:$P$50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5"/>
          <c:order val="15"/>
          <c:tx>
            <c:strRef>
              <c:f>'case 6'!$Q$28:$Q$29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6'!$Q$30:$Q$50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16"/>
          <c:tx>
            <c:strRef>
              <c:f>'case 6'!$R$28:$R$29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6'!$R$30:$R$50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7"/>
          <c:order val="17"/>
          <c:tx>
            <c:strRef>
              <c:f>'case 6'!$S$28:$S$29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6'!$S$30:$S$50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18"/>
          <c:tx>
            <c:strRef>
              <c:f>'case 6'!$T$28:$T$29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6'!$T$30:$T$50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9"/>
          <c:order val="19"/>
          <c:tx>
            <c:strRef>
              <c:f>'case 6'!$U$28:$U$29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6'!$U$30:$U$50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254208"/>
        <c:axId val="546254784"/>
      </c:scatterChart>
      <c:valAx>
        <c:axId val="5462542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46254784"/>
        <c:crosses val="autoZero"/>
        <c:crossBetween val="midCat"/>
        <c:majorUnit val="1"/>
      </c:valAx>
      <c:valAx>
        <c:axId val="5462547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462542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7'!$B$28:$B$29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7'!$B$30:$B$50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2"/>
          <c:order val="1"/>
          <c:tx>
            <c:strRef>
              <c:f>'case 7'!$C$28:$C$29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7'!$C$30:$C$50</c:f>
              <c:numCache>
                <c:formatCode>0.00</c:formatCode>
                <c:ptCount val="21"/>
                <c:pt idx="0">
                  <c:v>38685869.998955198</c:v>
                </c:pt>
                <c:pt idx="1">
                  <c:v>47735885.884442598</c:v>
                </c:pt>
                <c:pt idx="2">
                  <c:v>54843611.969491199</c:v>
                </c:pt>
                <c:pt idx="3">
                  <c:v>62650531.479121</c:v>
                </c:pt>
                <c:pt idx="4">
                  <c:v>67646770.6808763</c:v>
                </c:pt>
                <c:pt idx="5">
                  <c:v>69847105.347403601</c:v>
                </c:pt>
                <c:pt idx="6">
                  <c:v>71992296.444119394</c:v>
                </c:pt>
                <c:pt idx="7">
                  <c:v>75507868.023543298</c:v>
                </c:pt>
                <c:pt idx="8">
                  <c:v>82520951.9047122</c:v>
                </c:pt>
                <c:pt idx="9">
                  <c:v>93946100.812872201</c:v>
                </c:pt>
                <c:pt idx="10">
                  <c:v>107973234.311984</c:v>
                </c:pt>
                <c:pt idx="11">
                  <c:v>120821396.357051</c:v>
                </c:pt>
                <c:pt idx="12">
                  <c:v>131105527.266395</c:v>
                </c:pt>
                <c:pt idx="13">
                  <c:v>135864678.09006399</c:v>
                </c:pt>
                <c:pt idx="14">
                  <c:v>138058832.04123601</c:v>
                </c:pt>
                <c:pt idx="15">
                  <c:v>138585158.58322001</c:v>
                </c:pt>
                <c:pt idx="16">
                  <c:v>138615096.42322299</c:v>
                </c:pt>
                <c:pt idx="17">
                  <c:v>138646000</c:v>
                </c:pt>
                <c:pt idx="18">
                  <c:v>138646000</c:v>
                </c:pt>
                <c:pt idx="19">
                  <c:v>138646000</c:v>
                </c:pt>
                <c:pt idx="20">
                  <c:v>138646000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7'!$D$28:$D$29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7'!$D$30:$D$50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3"/>
          <c:tx>
            <c:strRef>
              <c:f>'case 7'!$E$28:$E$29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7'!$E$30:$E$50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4"/>
          <c:tx>
            <c:strRef>
              <c:f>'case 7'!$F$28:$F$29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7'!$F$30:$F$50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8"/>
          <c:order val="5"/>
          <c:tx>
            <c:strRef>
              <c:f>'case 7'!$G$28:$G$29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7'!$G$30:$G$50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6"/>
          <c:tx>
            <c:strRef>
              <c:f>'case 7'!$H$28:$H$29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7'!$H$30:$H$50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1"/>
          <c:order val="7"/>
          <c:tx>
            <c:strRef>
              <c:f>'case 7'!$I$28:$I$29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7'!$I$30:$I$50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8"/>
          <c:tx>
            <c:strRef>
              <c:f>'case 7'!$J$28:$J$29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7'!$J$30:$J$50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4"/>
          <c:order val="9"/>
          <c:tx>
            <c:strRef>
              <c:f>'case 7'!$K$28:$K$29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7'!$K$30:$K$50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10"/>
          <c:tx>
            <c:strRef>
              <c:f>'case 7'!$L$28:$L$29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7'!$L$30:$L$50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11"/>
          <c:tx>
            <c:strRef>
              <c:f>'case 7'!$M$28:$M$29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7'!$M$30:$M$50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12"/>
          <c:tx>
            <c:strRef>
              <c:f>'case 7'!$N$28:$N$29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7'!$N$30:$N$50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9"/>
          <c:order val="13"/>
          <c:tx>
            <c:strRef>
              <c:f>'case 7'!$O$28:$O$29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7'!$O$30:$O$50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14"/>
          <c:tx>
            <c:strRef>
              <c:f>'case 7'!$P$28:$P$29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7'!$P$30:$P$50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5"/>
          <c:order val="15"/>
          <c:tx>
            <c:strRef>
              <c:f>'case 7'!$Q$28:$Q$29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7'!$Q$30:$Q$50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16"/>
          <c:tx>
            <c:strRef>
              <c:f>'case 7'!$R$28:$R$29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7'!$R$30:$R$50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7"/>
          <c:order val="17"/>
          <c:tx>
            <c:strRef>
              <c:f>'case 7'!$S$28:$S$29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7'!$S$30:$S$50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18"/>
          <c:tx>
            <c:strRef>
              <c:f>'case 7'!$T$28:$T$29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7'!$T$30:$T$50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9"/>
          <c:order val="19"/>
          <c:tx>
            <c:strRef>
              <c:f>'case 7'!$U$28:$U$29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</c:numCache>
            </c:numRef>
          </c:xVal>
          <c:yVal>
            <c:numRef>
              <c:f>'case 7'!$U$30:$U$50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258240"/>
        <c:axId val="576094208"/>
      </c:scatterChart>
      <c:valAx>
        <c:axId val="5462582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76094208"/>
        <c:crosses val="autoZero"/>
        <c:crossBetween val="midCat"/>
        <c:majorUnit val="1"/>
      </c:valAx>
      <c:valAx>
        <c:axId val="5760942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462582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8'!$B$30:$B$60</c:f>
              <c:numCache>
                <c:formatCode>0.00</c:formatCode>
                <c:ptCount val="31"/>
                <c:pt idx="6">
                  <c:v>13530745.260469001</c:v>
                </c:pt>
                <c:pt idx="7">
                  <c:v>19616847.319395099</c:v>
                </c:pt>
                <c:pt idx="8">
                  <c:v>24123425.572949801</c:v>
                </c:pt>
                <c:pt idx="9">
                  <c:v>28225126.500338499</c:v>
                </c:pt>
                <c:pt idx="10">
                  <c:v>32060547.182441201</c:v>
                </c:pt>
                <c:pt idx="11">
                  <c:v>35324774.041322097</c:v>
                </c:pt>
                <c:pt idx="12">
                  <c:v>37798369.7475328</c:v>
                </c:pt>
                <c:pt idx="13">
                  <c:v>42145585.503908597</c:v>
                </c:pt>
                <c:pt idx="14">
                  <c:v>47186462.748004697</c:v>
                </c:pt>
                <c:pt idx="15">
                  <c:v>54128099.958452202</c:v>
                </c:pt>
                <c:pt idx="16">
                  <c:v>60956155.170910403</c:v>
                </c:pt>
                <c:pt idx="17">
                  <c:v>66383462.324832298</c:v>
                </c:pt>
                <c:pt idx="18">
                  <c:v>70778003.913703606</c:v>
                </c:pt>
                <c:pt idx="19">
                  <c:v>73185440.037752107</c:v>
                </c:pt>
                <c:pt idx="20">
                  <c:v>74275962.435113594</c:v>
                </c:pt>
                <c:pt idx="21">
                  <c:v>74851599.091589898</c:v>
                </c:pt>
                <c:pt idx="22">
                  <c:v>75252130.167832807</c:v>
                </c:pt>
                <c:pt idx="23">
                  <c:v>75318000</c:v>
                </c:pt>
                <c:pt idx="24">
                  <c:v>75318000</c:v>
                </c:pt>
                <c:pt idx="25">
                  <c:v>75318000</c:v>
                </c:pt>
                <c:pt idx="26">
                  <c:v>75318000</c:v>
                </c:pt>
                <c:pt idx="27">
                  <c:v>75318000</c:v>
                </c:pt>
                <c:pt idx="28">
                  <c:v>75318000</c:v>
                </c:pt>
                <c:pt idx="29">
                  <c:v>75318000</c:v>
                </c:pt>
                <c:pt idx="30">
                  <c:v>75318000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8'!$C$28:$C$29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8'!$C$30:$C$60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4"/>
          <c:order val="2"/>
          <c:tx>
            <c:strRef>
              <c:f>'case 8'!$D$28:$D$29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8'!$D$30:$D$60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5"/>
          <c:order val="3"/>
          <c:tx>
            <c:strRef>
              <c:f>'case 8'!$E$28:$E$29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8'!$E$30:$E$60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7"/>
          <c:order val="4"/>
          <c:tx>
            <c:strRef>
              <c:f>'case 8'!$F$28:$F$29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8'!$F$30:$F$60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8"/>
          <c:order val="5"/>
          <c:tx>
            <c:strRef>
              <c:f>'case 8'!$G$28:$G$29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8'!$G$30:$G$60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0"/>
          <c:order val="6"/>
          <c:tx>
            <c:strRef>
              <c:f>'case 8'!$H$28:$H$29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8'!$H$30:$H$60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1"/>
          <c:order val="7"/>
          <c:tx>
            <c:strRef>
              <c:f>'case 8'!$I$28:$I$29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8'!$I$30:$I$60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3"/>
          <c:order val="8"/>
          <c:tx>
            <c:strRef>
              <c:f>'case 8'!$J$28:$J$29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8'!$J$30:$J$60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4"/>
          <c:order val="9"/>
          <c:tx>
            <c:strRef>
              <c:f>'case 8'!$K$28:$K$29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8'!$K$30:$K$60</c:f>
              <c:numCache>
                <c:formatCode>0</c:formatCode>
                <c:ptCount val="31"/>
              </c:numCache>
            </c:numRef>
          </c:yVal>
          <c:smooth val="1"/>
        </c:ser>
        <c:ser>
          <c:idx val="0"/>
          <c:order val="10"/>
          <c:tx>
            <c:strRef>
              <c:f>'case 8'!$L$28:$L$29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8'!$L$30:$L$60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3"/>
          <c:order val="11"/>
          <c:tx>
            <c:strRef>
              <c:f>'case 8'!$M$28:$M$29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8'!$M$30:$M$60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6"/>
          <c:order val="12"/>
          <c:tx>
            <c:strRef>
              <c:f>'case 8'!$N$28:$N$29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8'!$N$30:$N$60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9"/>
          <c:order val="13"/>
          <c:tx>
            <c:strRef>
              <c:f>'case 8'!$O$28:$O$29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8'!$O$30:$O$60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2"/>
          <c:order val="14"/>
          <c:tx>
            <c:strRef>
              <c:f>'case 8'!$P$28:$P$29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8'!$P$30:$P$60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5"/>
          <c:order val="15"/>
          <c:tx>
            <c:strRef>
              <c:f>'case 8'!$Q$28:$Q$29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8'!$Q$30:$Q$60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6"/>
          <c:order val="16"/>
          <c:tx>
            <c:strRef>
              <c:f>'case 8'!$R$28:$R$29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8'!$R$30:$R$60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7"/>
          <c:order val="17"/>
          <c:tx>
            <c:strRef>
              <c:f>'case 8'!$S$28:$S$29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8'!$S$30:$S$60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8"/>
          <c:order val="18"/>
          <c:tx>
            <c:strRef>
              <c:f>'case 8'!$T$28:$T$29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8'!$T$30:$T$60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9"/>
          <c:order val="19"/>
          <c:tx>
            <c:strRef>
              <c:f>'case 8'!$U$28:$U$29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8'!$U$30:$U$60</c:f>
              <c:numCache>
                <c:formatCode>0.00</c:formatCode>
                <c:ptCount val="3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6097664"/>
        <c:axId val="576098240"/>
      </c:scatterChart>
      <c:valAx>
        <c:axId val="5760976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76098240"/>
        <c:crosses val="autoZero"/>
        <c:crossBetween val="midCat"/>
        <c:majorUnit val="1"/>
      </c:valAx>
      <c:valAx>
        <c:axId val="5760982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760976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9'!$B$28:$B$29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9'!$B$30:$B$60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2"/>
          <c:order val="1"/>
          <c:tx>
            <c:strRef>
              <c:f>'case 9'!$C$28:$C$29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9'!$C$30:$C$60</c:f>
              <c:numCache>
                <c:formatCode>0.00</c:formatCode>
                <c:ptCount val="31"/>
                <c:pt idx="0">
                  <c:v>4091756.2675736002</c:v>
                </c:pt>
                <c:pt idx="1">
                  <c:v>7353541.4369919496</c:v>
                </c:pt>
                <c:pt idx="2">
                  <c:v>13034180.3663866</c:v>
                </c:pt>
                <c:pt idx="3">
                  <c:v>17971552.806366801</c:v>
                </c:pt>
                <c:pt idx="4">
                  <c:v>24283760.139977299</c:v>
                </c:pt>
                <c:pt idx="5">
                  <c:v>28803930.642960701</c:v>
                </c:pt>
                <c:pt idx="6">
                  <c:v>33326515.5078444</c:v>
                </c:pt>
                <c:pt idx="7">
                  <c:v>38027087.220213696</c:v>
                </c:pt>
                <c:pt idx="8">
                  <c:v>41854335.520125702</c:v>
                </c:pt>
                <c:pt idx="9">
                  <c:v>44767699.125668503</c:v>
                </c:pt>
                <c:pt idx="10">
                  <c:v>48002269.598926999</c:v>
                </c:pt>
                <c:pt idx="11">
                  <c:v>50837890.7135389</c:v>
                </c:pt>
                <c:pt idx="12">
                  <c:v>54241273.437211998</c:v>
                </c:pt>
                <c:pt idx="13">
                  <c:v>58610691.116000697</c:v>
                </c:pt>
                <c:pt idx="14">
                  <c:v>63288181.516287602</c:v>
                </c:pt>
                <c:pt idx="15">
                  <c:v>70156368.377653003</c:v>
                </c:pt>
                <c:pt idx="16">
                  <c:v>77095440.928645194</c:v>
                </c:pt>
                <c:pt idx="17">
                  <c:v>83908870.035097003</c:v>
                </c:pt>
                <c:pt idx="18">
                  <c:v>89484986.359761998</c:v>
                </c:pt>
                <c:pt idx="19">
                  <c:v>93542758.052303001</c:v>
                </c:pt>
                <c:pt idx="20">
                  <c:v>96360416.306828395</c:v>
                </c:pt>
                <c:pt idx="21">
                  <c:v>98010585.162273094</c:v>
                </c:pt>
                <c:pt idx="22">
                  <c:v>99074836.396439999</c:v>
                </c:pt>
                <c:pt idx="23">
                  <c:v>99986499.881038994</c:v>
                </c:pt>
                <c:pt idx="24">
                  <c:v>101108695.83060899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9'!$D$28:$D$29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9'!$D$30:$D$60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5"/>
          <c:order val="3"/>
          <c:tx>
            <c:strRef>
              <c:f>'case 9'!$E$28:$E$29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9'!$E$30:$E$60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7"/>
          <c:order val="4"/>
          <c:tx>
            <c:strRef>
              <c:f>'case 9'!$F$28:$F$29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9'!$F$30:$F$60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8"/>
          <c:order val="5"/>
          <c:tx>
            <c:strRef>
              <c:f>'case 9'!$G$28:$G$29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9'!$G$30:$G$60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0"/>
          <c:order val="6"/>
          <c:tx>
            <c:strRef>
              <c:f>'case 9'!$H$28:$H$29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9'!$H$30:$H$60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1"/>
          <c:order val="7"/>
          <c:tx>
            <c:strRef>
              <c:f>'case 9'!$I$28:$I$29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9'!$I$30:$I$60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3"/>
          <c:order val="8"/>
          <c:tx>
            <c:strRef>
              <c:f>'case 9'!$J$28:$J$29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9'!$J$30:$J$60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4"/>
          <c:order val="9"/>
          <c:tx>
            <c:strRef>
              <c:f>'case 9'!$K$28:$K$29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9'!$K$30:$K$60</c:f>
              <c:numCache>
                <c:formatCode>0</c:formatCode>
                <c:ptCount val="31"/>
              </c:numCache>
            </c:numRef>
          </c:yVal>
          <c:smooth val="1"/>
        </c:ser>
        <c:ser>
          <c:idx val="0"/>
          <c:order val="10"/>
          <c:tx>
            <c:strRef>
              <c:f>'case 9'!$L$28:$L$29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9'!$L$30:$L$60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3"/>
          <c:order val="11"/>
          <c:tx>
            <c:strRef>
              <c:f>'case 9'!$M$28:$M$29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9'!$M$30:$M$60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6"/>
          <c:order val="12"/>
          <c:tx>
            <c:strRef>
              <c:f>'case 9'!$N$28:$N$29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9'!$N$30:$N$60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9"/>
          <c:order val="13"/>
          <c:tx>
            <c:strRef>
              <c:f>'case 9'!$O$28:$O$29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9'!$O$30:$O$60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2"/>
          <c:order val="14"/>
          <c:tx>
            <c:strRef>
              <c:f>'case 9'!$P$28:$P$29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9'!$P$30:$P$60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5"/>
          <c:order val="15"/>
          <c:tx>
            <c:strRef>
              <c:f>'case 9'!$Q$28:$Q$29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9'!$Q$30:$Q$60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6"/>
          <c:order val="16"/>
          <c:tx>
            <c:strRef>
              <c:f>'case 9'!$R$28:$R$29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9'!$R$30:$R$60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7"/>
          <c:order val="17"/>
          <c:tx>
            <c:strRef>
              <c:f>'case 9'!$S$28:$S$29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9'!$S$30:$S$60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8"/>
          <c:order val="18"/>
          <c:tx>
            <c:strRef>
              <c:f>'case 9'!$T$28:$T$29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9'!$T$30:$T$60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9"/>
          <c:order val="19"/>
          <c:tx>
            <c:strRef>
              <c:f>'case 9'!$U$28:$U$29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9'!$A$30:$A$60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'case 9'!$U$30:$U$60</c:f>
              <c:numCache>
                <c:formatCode>0.00</c:formatCode>
                <c:ptCount val="3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6911872"/>
        <c:axId val="576101696"/>
      </c:scatterChart>
      <c:valAx>
        <c:axId val="5369118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76101696"/>
        <c:crosses val="autoZero"/>
        <c:crossBetween val="midCat"/>
        <c:majorUnit val="1"/>
      </c:valAx>
      <c:valAx>
        <c:axId val="5761016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369118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10'!$B$28:$B$29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10'!$B$30:$B$50</c:f>
              <c:numCache>
                <c:formatCode>0.00</c:formatCode>
                <c:ptCount val="21"/>
                <c:pt idx="0">
                  <c:v>12633513.1805583</c:v>
                </c:pt>
                <c:pt idx="1">
                  <c:v>15407488.996133</c:v>
                </c:pt>
                <c:pt idx="2">
                  <c:v>17811936.1851888</c:v>
                </c:pt>
                <c:pt idx="3">
                  <c:v>19889737.853390802</c:v>
                </c:pt>
                <c:pt idx="4">
                  <c:v>22376377.635804601</c:v>
                </c:pt>
                <c:pt idx="5">
                  <c:v>25842857.4197537</c:v>
                </c:pt>
                <c:pt idx="6">
                  <c:v>29805776.588743798</c:v>
                </c:pt>
                <c:pt idx="7">
                  <c:v>33570023.426691301</c:v>
                </c:pt>
                <c:pt idx="8">
                  <c:v>36010303.106494203</c:v>
                </c:pt>
                <c:pt idx="9">
                  <c:v>37143131.433645301</c:v>
                </c:pt>
                <c:pt idx="10">
                  <c:v>37543373.6165189</c:v>
                </c:pt>
                <c:pt idx="11">
                  <c:v>37614459.101855502</c:v>
                </c:pt>
                <c:pt idx="12">
                  <c:v>37627980.795533597</c:v>
                </c:pt>
                <c:pt idx="13">
                  <c:v>37644400</c:v>
                </c:pt>
                <c:pt idx="14">
                  <c:v>37644400</c:v>
                </c:pt>
                <c:pt idx="15">
                  <c:v>37644400</c:v>
                </c:pt>
                <c:pt idx="16">
                  <c:v>37644400</c:v>
                </c:pt>
                <c:pt idx="17">
                  <c:v>37644400</c:v>
                </c:pt>
                <c:pt idx="18">
                  <c:v>37644400</c:v>
                </c:pt>
                <c:pt idx="19">
                  <c:v>37644400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10'!$C$28:$C$29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10'!$C$30:$C$50</c:f>
              <c:numCache>
                <c:formatCode>0.00</c:formatCode>
                <c:ptCount val="21"/>
                <c:pt idx="0">
                  <c:v>18340151.557873599</c:v>
                </c:pt>
                <c:pt idx="1">
                  <c:v>20001195.257709399</c:v>
                </c:pt>
                <c:pt idx="2">
                  <c:v>23155613.625771798</c:v>
                </c:pt>
                <c:pt idx="3">
                  <c:v>28387543.908957299</c:v>
                </c:pt>
                <c:pt idx="4">
                  <c:v>33404961.952789299</c:v>
                </c:pt>
                <c:pt idx="5">
                  <c:v>36620035.115354396</c:v>
                </c:pt>
                <c:pt idx="6">
                  <c:v>37567712.185134403</c:v>
                </c:pt>
                <c:pt idx="7">
                  <c:v>37644400</c:v>
                </c:pt>
                <c:pt idx="8">
                  <c:v>37644400</c:v>
                </c:pt>
                <c:pt idx="9">
                  <c:v>37644400</c:v>
                </c:pt>
                <c:pt idx="10">
                  <c:v>37644400</c:v>
                </c:pt>
                <c:pt idx="11" formatCode="General">
                  <c:v>37644400</c:v>
                </c:pt>
                <c:pt idx="12" formatCode="General">
                  <c:v>37644400</c:v>
                </c:pt>
                <c:pt idx="13" formatCode="General">
                  <c:v>37644400</c:v>
                </c:pt>
                <c:pt idx="14" formatCode="General">
                  <c:v>37644400</c:v>
                </c:pt>
                <c:pt idx="15" formatCode="General">
                  <c:v>37644400</c:v>
                </c:pt>
                <c:pt idx="16" formatCode="General">
                  <c:v>37644400</c:v>
                </c:pt>
                <c:pt idx="17" formatCode="General">
                  <c:v>37644400</c:v>
                </c:pt>
                <c:pt idx="18" formatCode="General">
                  <c:v>37644400</c:v>
                </c:pt>
                <c:pt idx="19" formatCode="General">
                  <c:v>37644400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10'!$D$28:$D$29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10'!$D$30:$D$50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3"/>
          <c:tx>
            <c:strRef>
              <c:f>'case 10'!$E$28:$E$29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10'!$E$30:$E$50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4"/>
          <c:tx>
            <c:strRef>
              <c:f>'case 10'!$F$28:$F$29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10'!$F$30:$F$50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8"/>
          <c:order val="5"/>
          <c:tx>
            <c:strRef>
              <c:f>'case 10'!$G$28:$G$29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10'!$G$30:$G$50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6"/>
          <c:tx>
            <c:strRef>
              <c:f>'case 10'!$H$28:$H$29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10'!$H$30:$H$50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1"/>
          <c:order val="7"/>
          <c:tx>
            <c:strRef>
              <c:f>'case 10'!$I$28:$I$29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10'!$I$30:$I$50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8"/>
          <c:tx>
            <c:strRef>
              <c:f>'case 10'!$J$28:$J$29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10'!$J$30:$J$50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4"/>
          <c:order val="9"/>
          <c:tx>
            <c:strRef>
              <c:f>'case 10'!$K$28:$K$29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10'!$K$30:$K$50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10"/>
          <c:tx>
            <c:strRef>
              <c:f>'case 10'!$L$28:$L$29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10'!$L$30:$L$50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11"/>
          <c:tx>
            <c:strRef>
              <c:f>'case 10'!$M$28:$M$29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10'!$M$30:$M$50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12"/>
          <c:tx>
            <c:strRef>
              <c:f>'case 10'!$N$28:$N$29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10'!$N$30:$N$50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9"/>
          <c:order val="13"/>
          <c:tx>
            <c:strRef>
              <c:f>'case 10'!$O$28:$O$29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10'!$O$30:$O$50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14"/>
          <c:tx>
            <c:strRef>
              <c:f>'case 10'!$P$28:$P$29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10'!$P$30:$P$50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5"/>
          <c:order val="15"/>
          <c:tx>
            <c:strRef>
              <c:f>'case 10'!$Q$28:$Q$29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10'!$Q$30:$Q$50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16"/>
          <c:tx>
            <c:strRef>
              <c:f>'case 10'!$R$28:$R$29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10'!$R$30:$R$50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7"/>
          <c:order val="17"/>
          <c:tx>
            <c:strRef>
              <c:f>'case 10'!$S$28:$S$29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10'!$S$30:$S$50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18"/>
          <c:tx>
            <c:strRef>
              <c:f>'case 10'!$T$28:$T$29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10'!$T$30:$T$50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9"/>
          <c:order val="19"/>
          <c:tx>
            <c:strRef>
              <c:f>'case 10'!$U$28:$U$29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10'!$U$30:$U$50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6915328"/>
        <c:axId val="536915904"/>
      </c:scatterChart>
      <c:valAx>
        <c:axId val="5369153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36915904"/>
        <c:crosses val="autoZero"/>
        <c:crossBetween val="midCat"/>
        <c:majorUnit val="1"/>
      </c:valAx>
      <c:valAx>
        <c:axId val="5369159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369153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11'!$B$28:$B$29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11'!$B$30:$B$50</c:f>
              <c:numCache>
                <c:formatCode>0.00</c:formatCode>
                <c:ptCount val="21"/>
                <c:pt idx="0">
                  <c:v>13821.657101335401</c:v>
                </c:pt>
                <c:pt idx="1">
                  <c:v>88299.311705420303</c:v>
                </c:pt>
                <c:pt idx="2">
                  <c:v>222244.89047839801</c:v>
                </c:pt>
                <c:pt idx="3">
                  <c:v>534112.84066692798</c:v>
                </c:pt>
                <c:pt idx="4">
                  <c:v>986992.31208641001</c:v>
                </c:pt>
                <c:pt idx="5">
                  <c:v>1653711.64412412</c:v>
                </c:pt>
                <c:pt idx="6">
                  <c:v>2484912.0755349598</c:v>
                </c:pt>
                <c:pt idx="7">
                  <c:v>3412423.8939461899</c:v>
                </c:pt>
                <c:pt idx="8">
                  <c:v>4333137.9293664601</c:v>
                </c:pt>
                <c:pt idx="9">
                  <c:v>5393523.1386649702</c:v>
                </c:pt>
                <c:pt idx="10">
                  <c:v>6272442.4057352701</c:v>
                </c:pt>
                <c:pt idx="11">
                  <c:v>7199022.8807285903</c:v>
                </c:pt>
                <c:pt idx="12">
                  <c:v>8095291.8263236396</c:v>
                </c:pt>
                <c:pt idx="13">
                  <c:v>8802068.0749721099</c:v>
                </c:pt>
                <c:pt idx="14">
                  <c:v>9363508.3522490207</c:v>
                </c:pt>
                <c:pt idx="15">
                  <c:v>9789175.6025329903</c:v>
                </c:pt>
                <c:pt idx="16">
                  <c:v>10004054.332345599</c:v>
                </c:pt>
                <c:pt idx="17">
                  <c:v>10107269.088189701</c:v>
                </c:pt>
                <c:pt idx="18">
                  <c:v>10167661.726036901</c:v>
                </c:pt>
                <c:pt idx="19">
                  <c:v>10176783.0277628</c:v>
                </c:pt>
                <c:pt idx="20">
                  <c:v>10183600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11'!$C$28:$C$29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11'!$C$30:$C$50</c:f>
              <c:numCache>
                <c:formatCode>0.00</c:formatCode>
                <c:ptCount val="21"/>
                <c:pt idx="0">
                  <c:v>35073.042371563199</c:v>
                </c:pt>
                <c:pt idx="1">
                  <c:v>166085.50635388799</c:v>
                </c:pt>
                <c:pt idx="2">
                  <c:v>479998.546213669</c:v>
                </c:pt>
                <c:pt idx="3">
                  <c:v>1106212.5492537301</c:v>
                </c:pt>
                <c:pt idx="4">
                  <c:v>1965141.81150825</c:v>
                </c:pt>
                <c:pt idx="5">
                  <c:v>2937050.6360565601</c:v>
                </c:pt>
                <c:pt idx="6">
                  <c:v>3967758.1510604899</c:v>
                </c:pt>
                <c:pt idx="7">
                  <c:v>5076274.6098193303</c:v>
                </c:pt>
                <c:pt idx="8">
                  <c:v>6351701.5125294598</c:v>
                </c:pt>
                <c:pt idx="9">
                  <c:v>7599457.5021209698</c:v>
                </c:pt>
                <c:pt idx="10">
                  <c:v>8686448.8063629195</c:v>
                </c:pt>
                <c:pt idx="11" formatCode="General">
                  <c:v>9530082.6694029905</c:v>
                </c:pt>
                <c:pt idx="12" formatCode="General">
                  <c:v>9985427.7839748599</c:v>
                </c:pt>
                <c:pt idx="13" formatCode="General">
                  <c:v>10164204.761822499</c:v>
                </c:pt>
                <c:pt idx="14" formatCode="General">
                  <c:v>10180719.1131579</c:v>
                </c:pt>
                <c:pt idx="15" formatCode="General">
                  <c:v>10183600</c:v>
                </c:pt>
                <c:pt idx="16" formatCode="General">
                  <c:v>10183600</c:v>
                </c:pt>
                <c:pt idx="17" formatCode="General">
                  <c:v>10183600</c:v>
                </c:pt>
                <c:pt idx="18" formatCode="General">
                  <c:v>10183600</c:v>
                </c:pt>
                <c:pt idx="19" formatCode="General">
                  <c:v>10183600</c:v>
                </c:pt>
                <c:pt idx="20" formatCode="General">
                  <c:v>10183600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11'!$D$28:$D$29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11'!$D$30:$D$50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3"/>
          <c:tx>
            <c:strRef>
              <c:f>'case 11'!$E$28:$E$29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11'!$E$30:$E$50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4"/>
          <c:tx>
            <c:strRef>
              <c:f>'case 11'!$F$28:$F$29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11'!$F$30:$F$50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8"/>
          <c:order val="5"/>
          <c:tx>
            <c:strRef>
              <c:f>'case 11'!$G$28:$G$29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11'!$G$30:$G$50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6"/>
          <c:tx>
            <c:strRef>
              <c:f>'case 11'!$H$28:$H$29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11'!$H$30:$H$50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1"/>
          <c:order val="7"/>
          <c:tx>
            <c:strRef>
              <c:f>'case 11'!$I$28:$I$29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11'!$I$30:$I$50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8"/>
          <c:tx>
            <c:strRef>
              <c:f>'case 11'!$J$28:$J$29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11'!$J$30:$J$50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4"/>
          <c:order val="9"/>
          <c:tx>
            <c:strRef>
              <c:f>'case 11'!$K$28:$K$29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11'!$K$30:$K$50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10"/>
          <c:tx>
            <c:strRef>
              <c:f>'case 11'!$L$28:$L$29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11'!$L$30:$L$50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11"/>
          <c:tx>
            <c:strRef>
              <c:f>'case 11'!$M$28:$M$29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11'!$M$30:$M$50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12"/>
          <c:tx>
            <c:strRef>
              <c:f>'case 11'!$N$28:$N$29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11'!$N$30:$N$50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9"/>
          <c:order val="13"/>
          <c:tx>
            <c:strRef>
              <c:f>'case 11'!$O$28:$O$29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11'!$O$30:$O$50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14"/>
          <c:tx>
            <c:strRef>
              <c:f>'case 11'!$P$28:$P$29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11'!$P$30:$P$50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5"/>
          <c:order val="15"/>
          <c:tx>
            <c:strRef>
              <c:f>'case 11'!$Q$28:$Q$29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11'!$Q$30:$Q$50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16"/>
          <c:tx>
            <c:strRef>
              <c:f>'case 11'!$R$28:$R$29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11'!$R$30:$R$50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7"/>
          <c:order val="17"/>
          <c:tx>
            <c:strRef>
              <c:f>'case 11'!$S$28:$S$29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11'!$S$30:$S$50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18"/>
          <c:tx>
            <c:strRef>
              <c:f>'case 11'!$T$28:$T$29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11'!$T$30:$T$50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9"/>
          <c:order val="19"/>
          <c:tx>
            <c:strRef>
              <c:f>'case 11'!$U$28:$U$29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11'!$U$30:$U$50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249536"/>
        <c:axId val="477250112"/>
      </c:scatterChart>
      <c:valAx>
        <c:axId val="4772495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77250112"/>
        <c:crosses val="autoZero"/>
        <c:crossBetween val="midCat"/>
        <c:majorUnit val="1"/>
      </c:valAx>
      <c:valAx>
        <c:axId val="4772501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772495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12'!$B$28:$B$29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12'!$B$30:$B$50</c:f>
              <c:numCache>
                <c:formatCode>0.00</c:formatCode>
                <c:ptCount val="21"/>
                <c:pt idx="0">
                  <c:v>11161.0120218947</c:v>
                </c:pt>
                <c:pt idx="1">
                  <c:v>102837.46797136799</c:v>
                </c:pt>
                <c:pt idx="2">
                  <c:v>298769.36801010498</c:v>
                </c:pt>
                <c:pt idx="3">
                  <c:v>667602.15598484199</c:v>
                </c:pt>
                <c:pt idx="4">
                  <c:v>1215029.1360067399</c:v>
                </c:pt>
                <c:pt idx="5">
                  <c:v>1996388.9760404199</c:v>
                </c:pt>
                <c:pt idx="6">
                  <c:v>2903144.1041179001</c:v>
                </c:pt>
                <c:pt idx="7">
                  <c:v>4010110.76015495</c:v>
                </c:pt>
                <c:pt idx="8">
                  <c:v>5085733.4440993704</c:v>
                </c:pt>
                <c:pt idx="9">
                  <c:v>6336152.4840555796</c:v>
                </c:pt>
                <c:pt idx="10">
                  <c:v>7324840.4321886301</c:v>
                </c:pt>
                <c:pt idx="11">
                  <c:v>8401177.7040976807</c:v>
                </c:pt>
                <c:pt idx="12">
                  <c:v>9276588.8600825295</c:v>
                </c:pt>
                <c:pt idx="13">
                  <c:v>10062429.1246552</c:v>
                </c:pt>
                <c:pt idx="14">
                  <c:v>10809818.4368337</c:v>
                </c:pt>
                <c:pt idx="15">
                  <c:v>11369394.812230701</c:v>
                </c:pt>
                <c:pt idx="16">
                  <c:v>11614758.679717099</c:v>
                </c:pt>
                <c:pt idx="17">
                  <c:v>11775244.6767495</c:v>
                </c:pt>
                <c:pt idx="18">
                  <c:v>11850562.908210499</c:v>
                </c:pt>
                <c:pt idx="19">
                  <c:v>11865336.9593802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12'!$C$28:$C$29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12'!$C$30:$C$50</c:f>
              <c:numCache>
                <c:formatCode>0.00</c:formatCode>
                <c:ptCount val="21"/>
                <c:pt idx="0">
                  <c:v>9499.84</c:v>
                </c:pt>
                <c:pt idx="1">
                  <c:v>136320.304040421</c:v>
                </c:pt>
                <c:pt idx="2">
                  <c:v>547425.98003873695</c:v>
                </c:pt>
                <c:pt idx="3">
                  <c:v>1248038.98004211</c:v>
                </c:pt>
                <c:pt idx="4">
                  <c:v>2266651.8241684199</c:v>
                </c:pt>
                <c:pt idx="5">
                  <c:v>3547690.2484210501</c:v>
                </c:pt>
                <c:pt idx="6">
                  <c:v>4775569.568</c:v>
                </c:pt>
                <c:pt idx="7">
                  <c:v>6075137.6801684201</c:v>
                </c:pt>
                <c:pt idx="8">
                  <c:v>7475654.0921263201</c:v>
                </c:pt>
                <c:pt idx="9">
                  <c:v>8798271.8160842098</c:v>
                </c:pt>
                <c:pt idx="10">
                  <c:v>10153388.992673701</c:v>
                </c:pt>
                <c:pt idx="11" formatCode="General">
                  <c:v>11103362.992842101</c:v>
                </c:pt>
                <c:pt idx="12" formatCode="General">
                  <c:v>11657733.6559158</c:v>
                </c:pt>
                <c:pt idx="13" formatCode="General">
                  <c:v>11850560.408252601</c:v>
                </c:pt>
                <c:pt idx="14" formatCode="General">
                  <c:v>11874800</c:v>
                </c:pt>
                <c:pt idx="15" formatCode="General">
                  <c:v>11874800</c:v>
                </c:pt>
                <c:pt idx="16" formatCode="General">
                  <c:v>11874800</c:v>
                </c:pt>
                <c:pt idx="17" formatCode="General">
                  <c:v>11874800</c:v>
                </c:pt>
                <c:pt idx="18" formatCode="General">
                  <c:v>11874800</c:v>
                </c:pt>
                <c:pt idx="19" formatCode="General">
                  <c:v>11874800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12'!$D$28:$D$29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12'!$D$30:$D$50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3"/>
          <c:tx>
            <c:strRef>
              <c:f>'case 12'!$E$28:$E$29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12'!$E$30:$E$50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4"/>
          <c:tx>
            <c:strRef>
              <c:f>'case 12'!$F$28:$F$29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12'!$F$30:$F$50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8"/>
          <c:order val="5"/>
          <c:tx>
            <c:strRef>
              <c:f>'case 12'!$G$28:$G$29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12'!$G$30:$G$50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6"/>
          <c:tx>
            <c:strRef>
              <c:f>'case 12'!$H$28:$H$29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12'!$H$30:$H$50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1"/>
          <c:order val="7"/>
          <c:tx>
            <c:strRef>
              <c:f>'case 12'!$I$28:$I$29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12'!$I$30:$I$50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8"/>
          <c:tx>
            <c:strRef>
              <c:f>'case 12'!$J$28:$J$29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12'!$J$30:$J$50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4"/>
          <c:order val="9"/>
          <c:tx>
            <c:strRef>
              <c:f>'case 12'!$K$28:$K$29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12'!$K$30:$K$50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10"/>
          <c:tx>
            <c:strRef>
              <c:f>'case 12'!$L$28:$L$29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12'!$L$30:$L$50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11"/>
          <c:tx>
            <c:strRef>
              <c:f>'case 12'!$M$28:$M$29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12'!$M$30:$M$50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12"/>
          <c:tx>
            <c:strRef>
              <c:f>'case 12'!$N$28:$N$29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12'!$N$30:$N$50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9"/>
          <c:order val="13"/>
          <c:tx>
            <c:strRef>
              <c:f>'case 12'!$O$28:$O$29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12'!$O$30:$O$50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14"/>
          <c:tx>
            <c:strRef>
              <c:f>'case 12'!$P$28:$P$29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12'!$P$30:$P$50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5"/>
          <c:order val="15"/>
          <c:tx>
            <c:strRef>
              <c:f>'case 12'!$Q$28:$Q$29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12'!$Q$30:$Q$50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16"/>
          <c:tx>
            <c:strRef>
              <c:f>'case 12'!$R$28:$R$29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12'!$R$30:$R$50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7"/>
          <c:order val="17"/>
          <c:tx>
            <c:strRef>
              <c:f>'case 12'!$S$28:$S$29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12'!$S$30:$S$50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18"/>
          <c:tx>
            <c:strRef>
              <c:f>'case 12'!$T$28:$T$29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12'!$T$30:$T$50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9"/>
          <c:order val="19"/>
          <c:tx>
            <c:strRef>
              <c:f>'case 12'!$U$28:$U$29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12'!$U$30:$U$50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252992"/>
        <c:axId val="477253568"/>
      </c:scatterChart>
      <c:valAx>
        <c:axId val="4772529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77253568"/>
        <c:crosses val="autoZero"/>
        <c:crossBetween val="midCat"/>
        <c:majorUnit val="1"/>
      </c:valAx>
      <c:valAx>
        <c:axId val="4772535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772529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13'!$B$28:$B$29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13'!$B$30:$B$50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2"/>
          <c:order val="1"/>
          <c:tx>
            <c:strRef>
              <c:f>'case 13'!$C$28:$C$29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13'!$C$30:$C$50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4"/>
          <c:order val="2"/>
          <c:tx>
            <c:strRef>
              <c:f>'case 13'!$D$28:$D$29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13'!$D$30:$D$50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3"/>
          <c:tx>
            <c:strRef>
              <c:f>'case 13'!$E$28:$E$29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13'!$E$30:$E$50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7"/>
          <c:order val="4"/>
          <c:tx>
            <c:strRef>
              <c:f>'case 13'!$F$28:$F$29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13'!$F$30:$F$50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8"/>
          <c:order val="5"/>
          <c:tx>
            <c:strRef>
              <c:f>'case 13'!$G$28:$G$29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13'!$G$30:$G$50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0"/>
          <c:order val="6"/>
          <c:tx>
            <c:strRef>
              <c:f>'case 13'!$H$28:$H$29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13'!$H$30:$H$50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1"/>
          <c:order val="7"/>
          <c:tx>
            <c:strRef>
              <c:f>'case 13'!$I$28:$I$29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13'!$I$30:$I$50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3"/>
          <c:order val="8"/>
          <c:tx>
            <c:strRef>
              <c:f>'case 13'!$J$28:$J$29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13'!$J$30:$J$50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4"/>
          <c:order val="9"/>
          <c:tx>
            <c:strRef>
              <c:f>'case 13'!$K$28:$K$29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13'!$K$30:$K$50</c:f>
              <c:numCache>
                <c:formatCode>0</c:formatCode>
                <c:ptCount val="21"/>
              </c:numCache>
            </c:numRef>
          </c:yVal>
          <c:smooth val="1"/>
        </c:ser>
        <c:ser>
          <c:idx val="0"/>
          <c:order val="10"/>
          <c:tx>
            <c:strRef>
              <c:f>'case 13'!$L$28:$L$29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13'!$L$30:$L$50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11"/>
          <c:tx>
            <c:strRef>
              <c:f>'case 13'!$M$28:$M$29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13'!$M$30:$M$50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6"/>
          <c:order val="12"/>
          <c:tx>
            <c:strRef>
              <c:f>'case 13'!$N$28:$N$29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13'!$N$30:$N$50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9"/>
          <c:order val="13"/>
          <c:tx>
            <c:strRef>
              <c:f>'case 13'!$O$28:$O$29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13'!$O$30:$O$50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2"/>
          <c:order val="14"/>
          <c:tx>
            <c:strRef>
              <c:f>'case 13'!$P$28:$P$29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13'!$P$30:$P$50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5"/>
          <c:order val="15"/>
          <c:tx>
            <c:strRef>
              <c:f>'case 13'!$Q$28:$Q$29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13'!$Q$30:$Q$50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6"/>
          <c:order val="16"/>
          <c:tx>
            <c:strRef>
              <c:f>'case 13'!$R$28:$R$29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13'!$R$30:$R$50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7"/>
          <c:order val="17"/>
          <c:tx>
            <c:strRef>
              <c:f>'case 13'!$S$28:$S$29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13'!$S$30:$S$50</c:f>
              <c:numCache>
                <c:formatCode>0</c:formatCode>
                <c:ptCount val="21"/>
              </c:numCache>
            </c:numRef>
          </c:yVal>
          <c:smooth val="1"/>
        </c:ser>
        <c:ser>
          <c:idx val="18"/>
          <c:order val="18"/>
          <c:tx>
            <c:strRef>
              <c:f>'case 13'!$T$28:$T$29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13'!$T$30:$T$50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9"/>
          <c:order val="19"/>
          <c:tx>
            <c:strRef>
              <c:f>'case 13'!$U$28:$U$29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13'!$U$30:$U$50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257024"/>
        <c:axId val="526802944"/>
      </c:scatterChart>
      <c:valAx>
        <c:axId val="4772570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26802944"/>
        <c:crosses val="autoZero"/>
        <c:crossBetween val="midCat"/>
        <c:majorUnit val="1"/>
      </c:valAx>
      <c:valAx>
        <c:axId val="5268029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772570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14'!$B$28:$B$29</c:f>
              <c:strCache>
                <c:ptCount val="1"/>
                <c:pt idx="0">
                  <c:v>Samsung 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14'!$B$30:$B$60</c:f>
              <c:numCache>
                <c:formatCode>0.00</c:formatCode>
                <c:ptCount val="31"/>
                <c:pt idx="6">
                  <c:v>11706288.630021101</c:v>
                </c:pt>
                <c:pt idx="7">
                  <c:v>15112811.571508501</c:v>
                </c:pt>
                <c:pt idx="8">
                  <c:v>18290140.330447402</c:v>
                </c:pt>
                <c:pt idx="9">
                  <c:v>20897526.024022002</c:v>
                </c:pt>
                <c:pt idx="10">
                  <c:v>23322464.2578265</c:v>
                </c:pt>
                <c:pt idx="11">
                  <c:v>25619525.068658199</c:v>
                </c:pt>
                <c:pt idx="12">
                  <c:v>28344936.597181998</c:v>
                </c:pt>
                <c:pt idx="13">
                  <c:v>31306399.775604099</c:v>
                </c:pt>
                <c:pt idx="14">
                  <c:v>33940732.445243202</c:v>
                </c:pt>
                <c:pt idx="15">
                  <c:v>36884907.064290598</c:v>
                </c:pt>
                <c:pt idx="16">
                  <c:v>40697856.102084197</c:v>
                </c:pt>
                <c:pt idx="17">
                  <c:v>44764531.701818503</c:v>
                </c:pt>
                <c:pt idx="18">
                  <c:v>47703587.365520298</c:v>
                </c:pt>
                <c:pt idx="19">
                  <c:v>50893568.6418228</c:v>
                </c:pt>
                <c:pt idx="20">
                  <c:v>53042083.046965599</c:v>
                </c:pt>
                <c:pt idx="21">
                  <c:v>54660447.041506097</c:v>
                </c:pt>
                <c:pt idx="22">
                  <c:v>55562543.000332102</c:v>
                </c:pt>
                <c:pt idx="23">
                  <c:v>56640808.435579799</c:v>
                </c:pt>
                <c:pt idx="24">
                  <c:v>57129620.820749901</c:v>
                </c:pt>
                <c:pt idx="25">
                  <c:v>57529768.953707702</c:v>
                </c:pt>
                <c:pt idx="26">
                  <c:v>57799721.647687197</c:v>
                </c:pt>
                <c:pt idx="27">
                  <c:v>57930400</c:v>
                </c:pt>
                <c:pt idx="28">
                  <c:v>57930400</c:v>
                </c:pt>
                <c:pt idx="29">
                  <c:v>57930400</c:v>
                </c:pt>
                <c:pt idx="30">
                  <c:v>57930400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'case 14'!$C$28:$C$29</c:f>
              <c:strCache>
                <c:ptCount val="1"/>
                <c:pt idx="0">
                  <c:v>Samsung 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14'!$C$30:$C$60</c:f>
              <c:numCache>
                <c:formatCode>0.00</c:formatCode>
                <c:ptCount val="31"/>
                <c:pt idx="6">
                  <c:v>23233317.082279701</c:v>
                </c:pt>
                <c:pt idx="7">
                  <c:v>25747981.995632399</c:v>
                </c:pt>
                <c:pt idx="8">
                  <c:v>27784169.025173001</c:v>
                </c:pt>
                <c:pt idx="9">
                  <c:v>30144009.539488401</c:v>
                </c:pt>
                <c:pt idx="10">
                  <c:v>33849846.727692001</c:v>
                </c:pt>
                <c:pt idx="11" formatCode="General">
                  <c:v>39104314.0089349</c:v>
                </c:pt>
                <c:pt idx="12" formatCode="General">
                  <c:v>44824027.502627298</c:v>
                </c:pt>
                <c:pt idx="13" formatCode="General">
                  <c:v>51364029.660279699</c:v>
                </c:pt>
                <c:pt idx="14" formatCode="General">
                  <c:v>55039250.0370792</c:v>
                </c:pt>
                <c:pt idx="15" formatCode="General">
                  <c:v>57192883.907571197</c:v>
                </c:pt>
                <c:pt idx="16" formatCode="General">
                  <c:v>57875733.622537501</c:v>
                </c:pt>
                <c:pt idx="17" formatCode="General">
                  <c:v>57930400</c:v>
                </c:pt>
                <c:pt idx="18" formatCode="General">
                  <c:v>57930400</c:v>
                </c:pt>
                <c:pt idx="19" formatCode="General">
                  <c:v>57930400</c:v>
                </c:pt>
                <c:pt idx="20" formatCode="General">
                  <c:v>57930400</c:v>
                </c:pt>
                <c:pt idx="21" formatCode="General">
                  <c:v>57930400</c:v>
                </c:pt>
                <c:pt idx="22" formatCode="General">
                  <c:v>57930400</c:v>
                </c:pt>
                <c:pt idx="23" formatCode="General">
                  <c:v>57930400</c:v>
                </c:pt>
                <c:pt idx="24" formatCode="General">
                  <c:v>57930400</c:v>
                </c:pt>
                <c:pt idx="25" formatCode="General">
                  <c:v>57930400</c:v>
                </c:pt>
                <c:pt idx="26" formatCode="General">
                  <c:v>57930400</c:v>
                </c:pt>
                <c:pt idx="27" formatCode="General">
                  <c:v>57930400</c:v>
                </c:pt>
                <c:pt idx="28" formatCode="General">
                  <c:v>57930400</c:v>
                </c:pt>
                <c:pt idx="29" formatCode="General">
                  <c:v>57930400</c:v>
                </c:pt>
                <c:pt idx="30" formatCode="General">
                  <c:v>57930400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'case 14'!$D$28:$D$29</c:f>
              <c:strCache>
                <c:ptCount val="1"/>
                <c:pt idx="0">
                  <c:v>Qualcomm 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14'!$D$30:$D$60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5"/>
          <c:order val="3"/>
          <c:tx>
            <c:strRef>
              <c:f>'case 14'!$E$28:$E$29</c:f>
              <c:strCache>
                <c:ptCount val="1"/>
                <c:pt idx="0">
                  <c:v>Qualcomm 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14'!$E$30:$E$60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7"/>
          <c:order val="4"/>
          <c:tx>
            <c:strRef>
              <c:f>'case 14'!$F$28:$F$29</c:f>
              <c:strCache>
                <c:ptCount val="1"/>
                <c:pt idx="0">
                  <c:v>Intel 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14'!$F$30:$F$60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8"/>
          <c:order val="5"/>
          <c:tx>
            <c:strRef>
              <c:f>'case 14'!$G$28:$G$29</c:f>
              <c:strCache>
                <c:ptCount val="1"/>
                <c:pt idx="0">
                  <c:v>Intel 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14'!$G$30:$G$60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0"/>
          <c:order val="6"/>
          <c:tx>
            <c:strRef>
              <c:f>'case 14'!$H$28:$H$29</c:f>
              <c:strCache>
                <c:ptCount val="1"/>
                <c:pt idx="0">
                  <c:v>Ericsson 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14'!$H$30:$H$60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1"/>
          <c:order val="7"/>
          <c:tx>
            <c:strRef>
              <c:f>'case 14'!$I$28:$I$29</c:f>
              <c:strCache>
                <c:ptCount val="1"/>
                <c:pt idx="0">
                  <c:v>Ericsson 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14'!$I$30:$I$60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3"/>
          <c:order val="8"/>
          <c:tx>
            <c:strRef>
              <c:f>'case 14'!$J$28:$J$29</c:f>
              <c:strCache>
                <c:ptCount val="1"/>
                <c:pt idx="0">
                  <c:v>Huawei 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14'!$J$30:$J$60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4"/>
          <c:order val="9"/>
          <c:tx>
            <c:strRef>
              <c:f>'case 14'!$K$28:$K$29</c:f>
              <c:strCache>
                <c:ptCount val="1"/>
                <c:pt idx="0">
                  <c:v>Huawei 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14'!$K$30:$K$60</c:f>
              <c:numCache>
                <c:formatCode>0</c:formatCode>
                <c:ptCount val="31"/>
              </c:numCache>
            </c:numRef>
          </c:yVal>
          <c:smooth val="1"/>
        </c:ser>
        <c:ser>
          <c:idx val="0"/>
          <c:order val="10"/>
          <c:tx>
            <c:strRef>
              <c:f>'case 14'!$L$28:$L$29</c:f>
              <c:strCache>
                <c:ptCount val="1"/>
                <c:pt idx="0">
                  <c:v>Company 6 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14'!$L$30:$L$60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3"/>
          <c:order val="11"/>
          <c:tx>
            <c:strRef>
              <c:f>'case 14'!$M$28:$M$29</c:f>
              <c:strCache>
                <c:ptCount val="1"/>
                <c:pt idx="0">
                  <c:v>Company 6 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14'!$M$30:$M$60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6"/>
          <c:order val="12"/>
          <c:tx>
            <c:strRef>
              <c:f>'case 14'!$N$28:$N$29</c:f>
              <c:strCache>
                <c:ptCount val="1"/>
                <c:pt idx="0">
                  <c:v>Company 7 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14'!$N$30:$N$60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9"/>
          <c:order val="13"/>
          <c:tx>
            <c:strRef>
              <c:f>'case 14'!$O$28:$O$29</c:f>
              <c:strCache>
                <c:ptCount val="1"/>
                <c:pt idx="0">
                  <c:v>Company 7 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14'!$O$30:$O$60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2"/>
          <c:order val="14"/>
          <c:tx>
            <c:strRef>
              <c:f>'case 14'!$P$28:$P$29</c:f>
              <c:strCache>
                <c:ptCount val="1"/>
                <c:pt idx="0">
                  <c:v>Company 8 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14'!$P$30:$P$60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5"/>
          <c:order val="15"/>
          <c:tx>
            <c:strRef>
              <c:f>'case 14'!$Q$28:$Q$29</c:f>
              <c:strCache>
                <c:ptCount val="1"/>
                <c:pt idx="0">
                  <c:v>Company 8 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14'!$Q$30:$Q$60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6"/>
          <c:order val="16"/>
          <c:tx>
            <c:strRef>
              <c:f>'case 14'!$R$28:$R$29</c:f>
              <c:strCache>
                <c:ptCount val="1"/>
                <c:pt idx="0">
                  <c:v>Company 9 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14'!$R$30:$R$60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7"/>
          <c:order val="17"/>
          <c:tx>
            <c:strRef>
              <c:f>'case 14'!$S$28:$S$29</c:f>
              <c:strCache>
                <c:ptCount val="1"/>
                <c:pt idx="0">
                  <c:v>Company 9 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14'!$S$30:$S$60</c:f>
              <c:numCache>
                <c:formatCode>0</c:formatCode>
                <c:ptCount val="31"/>
              </c:numCache>
            </c:numRef>
          </c:yVal>
          <c:smooth val="1"/>
        </c:ser>
        <c:ser>
          <c:idx val="18"/>
          <c:order val="18"/>
          <c:tx>
            <c:strRef>
              <c:f>'case 14'!$T$28:$T$29</c:f>
              <c:strCache>
                <c:ptCount val="1"/>
                <c:pt idx="0">
                  <c:v>Company 10 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14'!$T$30:$T$60</c:f>
              <c:numCache>
                <c:formatCode>0.00</c:formatCode>
                <c:ptCount val="31"/>
              </c:numCache>
            </c:numRef>
          </c:yVal>
          <c:smooth val="1"/>
        </c:ser>
        <c:ser>
          <c:idx val="19"/>
          <c:order val="19"/>
          <c:tx>
            <c:strRef>
              <c:f>'case 14'!$U$28:$U$29</c:f>
              <c:strCache>
                <c:ptCount val="1"/>
                <c:pt idx="0">
                  <c:v>Company 10 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14'!$U$30:$U$60</c:f>
              <c:numCache>
                <c:formatCode>0.00</c:formatCode>
                <c:ptCount val="3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806400"/>
        <c:axId val="526806976"/>
      </c:scatterChart>
      <c:valAx>
        <c:axId val="5268064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26806976"/>
        <c:crosses val="autoZero"/>
        <c:crossBetween val="midCat"/>
        <c:majorUnit val="1"/>
      </c:valAx>
      <c:valAx>
        <c:axId val="5268069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268064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/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RAN4#89                                                     R4-18xxxxx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Spokane,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USA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12 -16 November, 2018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demod (FR1 TDD)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x.x.x.x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demod (FR1 TDD)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and e-mail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discussion ([NR UE Demod] PDSCH Simulation Assumption)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R4-1813927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“Way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forward on NR UE PDSCH demodulation requirements and General aspects”,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R4-1814239, “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for NR PDSCH demodulation performance requirements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”, Intel </a:t>
          </a:r>
          <a:endParaRPr lang="en-US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K15" sqref="K15"/>
    </sheetView>
  </sheetViews>
  <sheetFormatPr defaultRowHeight="12.75" x14ac:dyDescent="0.2"/>
  <cols>
    <col min="11" max="14" width="9.140625" customWidth="1"/>
    <col min="16" max="16" width="9.140625" customWidth="1"/>
  </cols>
  <sheetData/>
  <phoneticPr fontId="4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9"/>
  <sheetViews>
    <sheetView zoomScale="85" zoomScaleNormal="85" workbookViewId="0">
      <selection activeCell="E33" sqref="E33"/>
    </sheetView>
  </sheetViews>
  <sheetFormatPr defaultRowHeight="12.75" x14ac:dyDescent="0.2"/>
  <cols>
    <col min="2" max="2" width="13.42578125" customWidth="1"/>
    <col min="3" max="3" width="22.7109375" customWidth="1"/>
    <col min="4" max="4" width="18.5703125" customWidth="1"/>
    <col min="5" max="5" width="22.5703125" customWidth="1"/>
    <col min="6" max="6" width="15.7109375" customWidth="1"/>
    <col min="7" max="7" width="19.42578125" customWidth="1"/>
    <col min="8" max="8" width="28.140625" customWidth="1"/>
    <col min="10" max="10" width="15.140625" customWidth="1"/>
    <col min="11" max="11" width="14.28515625" customWidth="1"/>
  </cols>
  <sheetData>
    <row r="2" spans="2:12" ht="13.5" thickBot="1" x14ac:dyDescent="0.25"/>
    <row r="3" spans="2:12" ht="26.25" thickBot="1" x14ac:dyDescent="0.25">
      <c r="B3" s="47" t="s">
        <v>9</v>
      </c>
      <c r="C3" s="48" t="s">
        <v>10</v>
      </c>
      <c r="D3" s="48" t="s">
        <v>11</v>
      </c>
      <c r="E3" s="48" t="s">
        <v>32</v>
      </c>
      <c r="F3" s="48" t="s">
        <v>12</v>
      </c>
      <c r="G3" s="48" t="s">
        <v>33</v>
      </c>
      <c r="H3" s="48" t="s">
        <v>13</v>
      </c>
      <c r="I3" s="48" t="s">
        <v>34</v>
      </c>
      <c r="J3" s="48" t="s">
        <v>53</v>
      </c>
      <c r="K3" s="48" t="s">
        <v>35</v>
      </c>
      <c r="L3" s="48" t="s">
        <v>46</v>
      </c>
    </row>
    <row r="4" spans="2:12" x14ac:dyDescent="0.2">
      <c r="B4" s="57">
        <v>1</v>
      </c>
      <c r="C4" s="57" t="s">
        <v>54</v>
      </c>
      <c r="D4" s="45" t="s">
        <v>26</v>
      </c>
      <c r="E4" s="57" t="s">
        <v>55</v>
      </c>
      <c r="F4" s="57" t="s">
        <v>36</v>
      </c>
      <c r="G4" s="57">
        <v>106</v>
      </c>
      <c r="H4" s="57" t="s">
        <v>37</v>
      </c>
      <c r="I4" s="57" t="s">
        <v>38</v>
      </c>
      <c r="J4" s="57">
        <v>1</v>
      </c>
      <c r="K4" s="57">
        <v>8</v>
      </c>
      <c r="L4" s="59">
        <v>0.7</v>
      </c>
    </row>
    <row r="5" spans="2:12" ht="13.5" thickBot="1" x14ac:dyDescent="0.25">
      <c r="B5" s="58"/>
      <c r="C5" s="58"/>
      <c r="D5" s="46" t="s">
        <v>27</v>
      </c>
      <c r="E5" s="58"/>
      <c r="F5" s="58"/>
      <c r="G5" s="58"/>
      <c r="H5" s="58"/>
      <c r="I5" s="58"/>
      <c r="J5" s="58"/>
      <c r="K5" s="58"/>
      <c r="L5" s="58"/>
    </row>
    <row r="6" spans="2:12" x14ac:dyDescent="0.2">
      <c r="B6" s="57">
        <v>2</v>
      </c>
      <c r="C6" s="57" t="s">
        <v>54</v>
      </c>
      <c r="D6" s="45" t="s">
        <v>26</v>
      </c>
      <c r="E6" s="57" t="s">
        <v>55</v>
      </c>
      <c r="F6" s="57" t="s">
        <v>36</v>
      </c>
      <c r="G6" s="57" t="s">
        <v>39</v>
      </c>
      <c r="H6" s="57" t="s">
        <v>40</v>
      </c>
      <c r="I6" s="57" t="s">
        <v>38</v>
      </c>
      <c r="J6" s="57">
        <v>1</v>
      </c>
      <c r="K6" s="57">
        <v>8</v>
      </c>
      <c r="L6" s="59">
        <v>0.7</v>
      </c>
    </row>
    <row r="7" spans="2:12" ht="13.5" thickBot="1" x14ac:dyDescent="0.25">
      <c r="B7" s="58"/>
      <c r="C7" s="58"/>
      <c r="D7" s="46" t="s">
        <v>27</v>
      </c>
      <c r="E7" s="58"/>
      <c r="F7" s="58"/>
      <c r="G7" s="58"/>
      <c r="H7" s="58"/>
      <c r="I7" s="58"/>
      <c r="J7" s="58"/>
      <c r="K7" s="58"/>
      <c r="L7" s="58"/>
    </row>
    <row r="8" spans="2:12" x14ac:dyDescent="0.2">
      <c r="B8" s="57">
        <v>3</v>
      </c>
      <c r="C8" s="57" t="s">
        <v>54</v>
      </c>
      <c r="D8" s="45" t="s">
        <v>26</v>
      </c>
      <c r="E8" s="57" t="s">
        <v>56</v>
      </c>
      <c r="F8" s="57" t="s">
        <v>36</v>
      </c>
      <c r="G8" s="57">
        <v>106</v>
      </c>
      <c r="H8" s="57" t="s">
        <v>41</v>
      </c>
      <c r="I8" s="57" t="s">
        <v>38</v>
      </c>
      <c r="J8" s="57">
        <v>1</v>
      </c>
      <c r="K8" s="57">
        <v>8</v>
      </c>
      <c r="L8" s="59">
        <v>0.7</v>
      </c>
    </row>
    <row r="9" spans="2:12" ht="13.5" thickBot="1" x14ac:dyDescent="0.25">
      <c r="B9" s="58"/>
      <c r="C9" s="58"/>
      <c r="D9" s="46" t="s">
        <v>27</v>
      </c>
      <c r="E9" s="58"/>
      <c r="F9" s="58"/>
      <c r="G9" s="58"/>
      <c r="H9" s="58"/>
      <c r="I9" s="58"/>
      <c r="J9" s="58"/>
      <c r="K9" s="58"/>
      <c r="L9" s="58"/>
    </row>
    <row r="10" spans="2:12" x14ac:dyDescent="0.2">
      <c r="B10" s="57">
        <v>4</v>
      </c>
      <c r="C10" s="57" t="s">
        <v>54</v>
      </c>
      <c r="D10" s="45" t="s">
        <v>26</v>
      </c>
      <c r="E10" s="57" t="s">
        <v>57</v>
      </c>
      <c r="F10" s="57" t="s">
        <v>42</v>
      </c>
      <c r="G10" s="57">
        <v>106</v>
      </c>
      <c r="H10" s="57" t="s">
        <v>40</v>
      </c>
      <c r="I10" s="57" t="s">
        <v>38</v>
      </c>
      <c r="J10" s="57">
        <v>1</v>
      </c>
      <c r="K10" s="57">
        <v>8</v>
      </c>
      <c r="L10" s="59">
        <v>0.7</v>
      </c>
    </row>
    <row r="11" spans="2:12" ht="13.5" thickBot="1" x14ac:dyDescent="0.25">
      <c r="B11" s="58"/>
      <c r="C11" s="58"/>
      <c r="D11" s="46" t="s">
        <v>27</v>
      </c>
      <c r="E11" s="58"/>
      <c r="F11" s="58"/>
      <c r="G11" s="58"/>
      <c r="H11" s="58"/>
      <c r="I11" s="58"/>
      <c r="J11" s="58"/>
      <c r="K11" s="58"/>
      <c r="L11" s="58"/>
    </row>
    <row r="12" spans="2:12" x14ac:dyDescent="0.2">
      <c r="B12" s="57" t="s">
        <v>60</v>
      </c>
      <c r="C12" s="57" t="s">
        <v>54</v>
      </c>
      <c r="D12" s="45" t="s">
        <v>26</v>
      </c>
      <c r="E12" s="57" t="s">
        <v>58</v>
      </c>
      <c r="F12" s="57" t="s">
        <v>42</v>
      </c>
      <c r="G12" s="57">
        <v>106</v>
      </c>
      <c r="H12" s="57" t="s">
        <v>41</v>
      </c>
      <c r="I12" s="57" t="s">
        <v>38</v>
      </c>
      <c r="J12" s="57">
        <v>1</v>
      </c>
      <c r="K12" s="57">
        <v>8</v>
      </c>
      <c r="L12" s="59">
        <v>0.7</v>
      </c>
    </row>
    <row r="13" spans="2:12" ht="13.5" thickBot="1" x14ac:dyDescent="0.25">
      <c r="B13" s="58"/>
      <c r="C13" s="58"/>
      <c r="D13" s="46" t="s">
        <v>27</v>
      </c>
      <c r="E13" s="58"/>
      <c r="F13" s="58"/>
      <c r="G13" s="58"/>
      <c r="H13" s="58"/>
      <c r="I13" s="58"/>
      <c r="J13" s="58"/>
      <c r="K13" s="58"/>
      <c r="L13" s="58"/>
    </row>
    <row r="14" spans="2:12" x14ac:dyDescent="0.2">
      <c r="B14" s="57" t="s">
        <v>61</v>
      </c>
      <c r="C14" s="57" t="s">
        <v>54</v>
      </c>
      <c r="D14" s="45" t="s">
        <v>26</v>
      </c>
      <c r="E14" s="57" t="s">
        <v>58</v>
      </c>
      <c r="F14" s="57" t="s">
        <v>42</v>
      </c>
      <c r="G14" s="57">
        <v>106</v>
      </c>
      <c r="H14" s="57" t="s">
        <v>41</v>
      </c>
      <c r="I14" s="57" t="s">
        <v>38</v>
      </c>
      <c r="J14" s="57">
        <v>1</v>
      </c>
      <c r="K14" s="57">
        <v>16</v>
      </c>
      <c r="L14" s="59">
        <v>0.7</v>
      </c>
    </row>
    <row r="15" spans="2:12" ht="13.5" thickBot="1" x14ac:dyDescent="0.25">
      <c r="B15" s="58"/>
      <c r="C15" s="58"/>
      <c r="D15" s="46" t="s">
        <v>27</v>
      </c>
      <c r="E15" s="58"/>
      <c r="F15" s="58"/>
      <c r="G15" s="58"/>
      <c r="H15" s="58"/>
      <c r="I15" s="58"/>
      <c r="J15" s="58"/>
      <c r="K15" s="58"/>
      <c r="L15" s="58"/>
    </row>
    <row r="16" spans="2:12" ht="13.5" thickBot="1" x14ac:dyDescent="0.25">
      <c r="B16" s="54">
        <v>6</v>
      </c>
      <c r="C16" s="46" t="s">
        <v>54</v>
      </c>
      <c r="D16" s="46" t="s">
        <v>28</v>
      </c>
      <c r="E16" s="46" t="s">
        <v>57</v>
      </c>
      <c r="F16" s="46" t="s">
        <v>43</v>
      </c>
      <c r="G16" s="46">
        <v>106</v>
      </c>
      <c r="H16" s="46" t="s">
        <v>41</v>
      </c>
      <c r="I16" s="46" t="s">
        <v>38</v>
      </c>
      <c r="J16" s="46">
        <v>1</v>
      </c>
      <c r="K16" s="46">
        <v>8</v>
      </c>
      <c r="L16" s="49">
        <v>0.7</v>
      </c>
    </row>
    <row r="17" spans="2:12" ht="13.5" thickBot="1" x14ac:dyDescent="0.25">
      <c r="B17" s="54">
        <v>7</v>
      </c>
      <c r="C17" s="46" t="s">
        <v>54</v>
      </c>
      <c r="D17" s="46" t="s">
        <v>28</v>
      </c>
      <c r="E17" s="46" t="s">
        <v>57</v>
      </c>
      <c r="F17" s="46" t="s">
        <v>44</v>
      </c>
      <c r="G17" s="46">
        <v>106</v>
      </c>
      <c r="H17" s="46" t="s">
        <v>41</v>
      </c>
      <c r="I17" s="46" t="s">
        <v>38</v>
      </c>
      <c r="J17" s="46">
        <v>1</v>
      </c>
      <c r="K17" s="46">
        <v>8</v>
      </c>
      <c r="L17" s="49">
        <v>0.7</v>
      </c>
    </row>
    <row r="18" spans="2:12" ht="13.5" thickBot="1" x14ac:dyDescent="0.25">
      <c r="B18" s="54">
        <v>8</v>
      </c>
      <c r="C18" s="46" t="s">
        <v>54</v>
      </c>
      <c r="D18" s="46" t="s">
        <v>29</v>
      </c>
      <c r="E18" s="46" t="s">
        <v>57</v>
      </c>
      <c r="F18" s="46" t="s">
        <v>42</v>
      </c>
      <c r="G18" s="46">
        <v>106</v>
      </c>
      <c r="H18" s="46" t="s">
        <v>41</v>
      </c>
      <c r="I18" s="46" t="s">
        <v>45</v>
      </c>
      <c r="J18" s="46">
        <v>1</v>
      </c>
      <c r="K18" s="46">
        <v>8</v>
      </c>
      <c r="L18" s="49">
        <v>0.7</v>
      </c>
    </row>
    <row r="19" spans="2:12" ht="13.5" thickBot="1" x14ac:dyDescent="0.25">
      <c r="B19" s="54">
        <v>9</v>
      </c>
      <c r="C19" s="46" t="s">
        <v>54</v>
      </c>
      <c r="D19" s="46" t="s">
        <v>30</v>
      </c>
      <c r="E19" s="46" t="s">
        <v>57</v>
      </c>
      <c r="F19" s="46" t="s">
        <v>43</v>
      </c>
      <c r="G19" s="46">
        <v>106</v>
      </c>
      <c r="H19" s="46" t="s">
        <v>41</v>
      </c>
      <c r="I19" s="46" t="s">
        <v>45</v>
      </c>
      <c r="J19" s="46">
        <v>1</v>
      </c>
      <c r="K19" s="46">
        <v>8</v>
      </c>
      <c r="L19" s="49">
        <v>0.7</v>
      </c>
    </row>
    <row r="20" spans="2:12" x14ac:dyDescent="0.2">
      <c r="B20" s="57">
        <v>10</v>
      </c>
      <c r="C20" s="57" t="s">
        <v>54</v>
      </c>
      <c r="D20" s="45" t="s">
        <v>26</v>
      </c>
      <c r="E20" s="57" t="s">
        <v>57</v>
      </c>
      <c r="F20" s="57" t="s">
        <v>36</v>
      </c>
      <c r="G20" s="57">
        <v>106</v>
      </c>
      <c r="H20" s="57" t="s">
        <v>40</v>
      </c>
      <c r="I20" s="57" t="s">
        <v>38</v>
      </c>
      <c r="J20" s="57">
        <v>1</v>
      </c>
      <c r="K20" s="57">
        <v>16</v>
      </c>
      <c r="L20" s="59">
        <v>0.7</v>
      </c>
    </row>
    <row r="21" spans="2:12" ht="13.5" thickBot="1" x14ac:dyDescent="0.25">
      <c r="B21" s="58"/>
      <c r="C21" s="58"/>
      <c r="D21" s="46" t="s">
        <v>27</v>
      </c>
      <c r="E21" s="58"/>
      <c r="F21" s="58"/>
      <c r="G21" s="58"/>
      <c r="H21" s="58"/>
      <c r="I21" s="58"/>
      <c r="J21" s="58"/>
      <c r="K21" s="58"/>
      <c r="L21" s="58"/>
    </row>
    <row r="22" spans="2:12" x14ac:dyDescent="0.2">
      <c r="B22" s="57">
        <v>11</v>
      </c>
      <c r="C22" s="57" t="s">
        <v>54</v>
      </c>
      <c r="D22" s="45" t="s">
        <v>26</v>
      </c>
      <c r="E22" s="57" t="s">
        <v>55</v>
      </c>
      <c r="F22" s="57" t="s">
        <v>36</v>
      </c>
      <c r="G22" s="57">
        <v>106</v>
      </c>
      <c r="H22" s="57" t="s">
        <v>41</v>
      </c>
      <c r="I22" s="57" t="s">
        <v>38</v>
      </c>
      <c r="J22" s="57">
        <v>2</v>
      </c>
      <c r="K22" s="57">
        <v>8</v>
      </c>
      <c r="L22" s="59">
        <v>0.7</v>
      </c>
    </row>
    <row r="23" spans="2:12" ht="13.5" thickBot="1" x14ac:dyDescent="0.25">
      <c r="B23" s="58"/>
      <c r="C23" s="58"/>
      <c r="D23" s="46" t="s">
        <v>27</v>
      </c>
      <c r="E23" s="58"/>
      <c r="F23" s="58"/>
      <c r="G23" s="58"/>
      <c r="H23" s="58"/>
      <c r="I23" s="58"/>
      <c r="J23" s="58"/>
      <c r="K23" s="58"/>
      <c r="L23" s="58"/>
    </row>
    <row r="24" spans="2:12" x14ac:dyDescent="0.2">
      <c r="B24" s="57">
        <v>12</v>
      </c>
      <c r="C24" s="57" t="s">
        <v>54</v>
      </c>
      <c r="D24" s="45" t="s">
        <v>26</v>
      </c>
      <c r="E24" s="57" t="s">
        <v>55</v>
      </c>
      <c r="F24" s="57" t="s">
        <v>36</v>
      </c>
      <c r="G24" s="57">
        <v>106</v>
      </c>
      <c r="H24" s="57" t="s">
        <v>41</v>
      </c>
      <c r="I24" s="57" t="s">
        <v>38</v>
      </c>
      <c r="J24" s="57">
        <v>3</v>
      </c>
      <c r="K24" s="57">
        <v>8</v>
      </c>
      <c r="L24" s="59">
        <v>0.7</v>
      </c>
    </row>
    <row r="25" spans="2:12" ht="13.5" thickBot="1" x14ac:dyDescent="0.25">
      <c r="B25" s="58"/>
      <c r="C25" s="58"/>
      <c r="D25" s="46" t="s">
        <v>27</v>
      </c>
      <c r="E25" s="58"/>
      <c r="F25" s="58"/>
      <c r="G25" s="58"/>
      <c r="H25" s="58"/>
      <c r="I25" s="58"/>
      <c r="J25" s="58"/>
      <c r="K25" s="58"/>
      <c r="L25" s="58"/>
    </row>
    <row r="26" spans="2:12" x14ac:dyDescent="0.2">
      <c r="B26" s="57">
        <v>13</v>
      </c>
      <c r="C26" s="57" t="s">
        <v>54</v>
      </c>
      <c r="D26" s="45" t="s">
        <v>26</v>
      </c>
      <c r="E26" s="57" t="s">
        <v>62</v>
      </c>
      <c r="F26" s="57" t="s">
        <v>36</v>
      </c>
      <c r="G26" s="57">
        <v>106</v>
      </c>
      <c r="H26" s="57" t="s">
        <v>41</v>
      </c>
      <c r="I26" s="57" t="s">
        <v>38</v>
      </c>
      <c r="J26" s="57">
        <v>1</v>
      </c>
      <c r="K26" s="57">
        <v>8</v>
      </c>
      <c r="L26" s="59">
        <v>0.7</v>
      </c>
    </row>
    <row r="27" spans="2:12" ht="13.5" thickBot="1" x14ac:dyDescent="0.25">
      <c r="B27" s="58"/>
      <c r="C27" s="58"/>
      <c r="D27" s="46" t="s">
        <v>27</v>
      </c>
      <c r="E27" s="58"/>
      <c r="F27" s="58"/>
      <c r="G27" s="58"/>
      <c r="H27" s="58"/>
      <c r="I27" s="58"/>
      <c r="J27" s="58"/>
      <c r="K27" s="58"/>
      <c r="L27" s="58"/>
    </row>
    <row r="28" spans="2:12" x14ac:dyDescent="0.2">
      <c r="B28" s="57">
        <v>14</v>
      </c>
      <c r="C28" s="57" t="s">
        <v>63</v>
      </c>
      <c r="D28" s="45" t="s">
        <v>26</v>
      </c>
      <c r="E28" s="57" t="s">
        <v>64</v>
      </c>
      <c r="F28" s="57" t="s">
        <v>42</v>
      </c>
      <c r="G28" s="57">
        <v>51</v>
      </c>
      <c r="H28" s="57" t="s">
        <v>41</v>
      </c>
      <c r="I28" s="57" t="s">
        <v>38</v>
      </c>
      <c r="J28" s="57">
        <v>1</v>
      </c>
      <c r="K28" s="57">
        <v>8</v>
      </c>
      <c r="L28" s="59">
        <v>0.7</v>
      </c>
    </row>
    <row r="29" spans="2:12" ht="13.5" thickBot="1" x14ac:dyDescent="0.25">
      <c r="B29" s="58"/>
      <c r="C29" s="58"/>
      <c r="D29" s="46" t="s">
        <v>27</v>
      </c>
      <c r="E29" s="58"/>
      <c r="F29" s="58"/>
      <c r="G29" s="58"/>
      <c r="H29" s="58"/>
      <c r="I29" s="58"/>
      <c r="J29" s="58"/>
      <c r="K29" s="58"/>
      <c r="L29" s="58"/>
    </row>
  </sheetData>
  <mergeCells count="110">
    <mergeCell ref="B8:B9"/>
    <mergeCell ref="C8:C9"/>
    <mergeCell ref="E8:E9"/>
    <mergeCell ref="F8:F9"/>
    <mergeCell ref="G8:G9"/>
    <mergeCell ref="H4:H5"/>
    <mergeCell ref="I4:I5"/>
    <mergeCell ref="J4:J5"/>
    <mergeCell ref="K4:K5"/>
    <mergeCell ref="B6:B7"/>
    <mergeCell ref="C6:C7"/>
    <mergeCell ref="E6:E7"/>
    <mergeCell ref="F6:F7"/>
    <mergeCell ref="G6:G7"/>
    <mergeCell ref="H6:H7"/>
    <mergeCell ref="I6:I7"/>
    <mergeCell ref="J6:J7"/>
    <mergeCell ref="K6:K7"/>
    <mergeCell ref="B4:B5"/>
    <mergeCell ref="C4:C5"/>
    <mergeCell ref="E4:E5"/>
    <mergeCell ref="F4:F5"/>
    <mergeCell ref="G4:G5"/>
    <mergeCell ref="H8:H9"/>
    <mergeCell ref="B10:B11"/>
    <mergeCell ref="C10:C11"/>
    <mergeCell ref="E10:E11"/>
    <mergeCell ref="F10:F11"/>
    <mergeCell ref="G10:G11"/>
    <mergeCell ref="H10:H11"/>
    <mergeCell ref="I10:I11"/>
    <mergeCell ref="J10:J11"/>
    <mergeCell ref="K10:K11"/>
    <mergeCell ref="B20:B21"/>
    <mergeCell ref="C20:C21"/>
    <mergeCell ref="E20:E21"/>
    <mergeCell ref="F20:F21"/>
    <mergeCell ref="G20:G21"/>
    <mergeCell ref="H12:H13"/>
    <mergeCell ref="I12:I13"/>
    <mergeCell ref="J12:J13"/>
    <mergeCell ref="K12:K13"/>
    <mergeCell ref="B14:B15"/>
    <mergeCell ref="C14:C15"/>
    <mergeCell ref="E14:E15"/>
    <mergeCell ref="F14:F15"/>
    <mergeCell ref="G14:G15"/>
    <mergeCell ref="H14:H15"/>
    <mergeCell ref="I14:I15"/>
    <mergeCell ref="J14:J15"/>
    <mergeCell ref="K14:K15"/>
    <mergeCell ref="B12:B13"/>
    <mergeCell ref="C12:C13"/>
    <mergeCell ref="E12:E13"/>
    <mergeCell ref="F12:F13"/>
    <mergeCell ref="G12:G13"/>
    <mergeCell ref="H20:H21"/>
    <mergeCell ref="B22:B23"/>
    <mergeCell ref="C22:C23"/>
    <mergeCell ref="E22:E23"/>
    <mergeCell ref="F22:F23"/>
    <mergeCell ref="G22:G23"/>
    <mergeCell ref="H22:H23"/>
    <mergeCell ref="I22:I23"/>
    <mergeCell ref="J22:J23"/>
    <mergeCell ref="K22:K23"/>
    <mergeCell ref="B28:B29"/>
    <mergeCell ref="C28:C29"/>
    <mergeCell ref="E28:E29"/>
    <mergeCell ref="F28:F29"/>
    <mergeCell ref="G28:G29"/>
    <mergeCell ref="H24:H25"/>
    <mergeCell ref="I24:I25"/>
    <mergeCell ref="J24:J25"/>
    <mergeCell ref="K24:K25"/>
    <mergeCell ref="B26:B27"/>
    <mergeCell ref="C26:C27"/>
    <mergeCell ref="E26:E27"/>
    <mergeCell ref="F26:F27"/>
    <mergeCell ref="G26:G27"/>
    <mergeCell ref="H26:H27"/>
    <mergeCell ref="I26:I27"/>
    <mergeCell ref="J26:J27"/>
    <mergeCell ref="K26:K27"/>
    <mergeCell ref="B24:B25"/>
    <mergeCell ref="C24:C25"/>
    <mergeCell ref="E24:E25"/>
    <mergeCell ref="F24:F25"/>
    <mergeCell ref="G24:G25"/>
    <mergeCell ref="H28:H29"/>
    <mergeCell ref="I28:I29"/>
    <mergeCell ref="J28:J29"/>
    <mergeCell ref="K28:K29"/>
    <mergeCell ref="L4:L5"/>
    <mergeCell ref="L6:L7"/>
    <mergeCell ref="L8:L9"/>
    <mergeCell ref="L10:L11"/>
    <mergeCell ref="L12:L13"/>
    <mergeCell ref="L14:L15"/>
    <mergeCell ref="L20:L21"/>
    <mergeCell ref="L22:L23"/>
    <mergeCell ref="L24:L25"/>
    <mergeCell ref="L26:L27"/>
    <mergeCell ref="L28:L29"/>
    <mergeCell ref="I20:I21"/>
    <mergeCell ref="J20:J21"/>
    <mergeCell ref="K20:K21"/>
    <mergeCell ref="I8:I9"/>
    <mergeCell ref="J8:J9"/>
    <mergeCell ref="K8:K9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39"/>
  <sheetViews>
    <sheetView tabSelected="1" workbookViewId="0">
      <selection activeCell="B5" sqref="B5:D19"/>
    </sheetView>
  </sheetViews>
  <sheetFormatPr defaultRowHeight="12.75" x14ac:dyDescent="0.2"/>
  <cols>
    <col min="2" max="2" width="17.28515625" customWidth="1"/>
  </cols>
  <sheetData>
    <row r="2" spans="2:26" ht="18" x14ac:dyDescent="0.25">
      <c r="B2" s="65" t="s">
        <v>65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</row>
    <row r="3" spans="2:26" ht="66" customHeight="1" x14ac:dyDescent="0.2">
      <c r="B3" s="37" t="s">
        <v>9</v>
      </c>
      <c r="C3" s="66" t="s">
        <v>14</v>
      </c>
      <c r="D3" s="67"/>
      <c r="E3" s="68" t="s">
        <v>23</v>
      </c>
      <c r="F3" s="69"/>
      <c r="G3" s="68" t="s">
        <v>15</v>
      </c>
      <c r="H3" s="69"/>
      <c r="I3" s="68" t="s">
        <v>16</v>
      </c>
      <c r="J3" s="69"/>
      <c r="K3" s="68" t="s">
        <v>31</v>
      </c>
      <c r="L3" s="69"/>
      <c r="M3" s="68"/>
      <c r="N3" s="69"/>
      <c r="O3" s="68"/>
      <c r="P3" s="69"/>
      <c r="Q3" s="68"/>
      <c r="R3" s="69"/>
      <c r="S3" s="68"/>
      <c r="T3" s="69"/>
      <c r="U3" s="41" t="s">
        <v>17</v>
      </c>
      <c r="V3" s="41" t="s">
        <v>18</v>
      </c>
      <c r="W3" s="41" t="s">
        <v>19</v>
      </c>
      <c r="X3" s="41" t="s">
        <v>20</v>
      </c>
      <c r="Y3" s="41" t="s">
        <v>21</v>
      </c>
      <c r="Z3" s="41" t="s">
        <v>22</v>
      </c>
    </row>
    <row r="4" spans="2:26" ht="42" customHeight="1" x14ac:dyDescent="0.2">
      <c r="B4" s="38"/>
      <c r="C4" s="20" t="s">
        <v>24</v>
      </c>
      <c r="D4" s="39" t="s">
        <v>25</v>
      </c>
      <c r="E4" s="20" t="s">
        <v>24</v>
      </c>
      <c r="F4" s="39" t="s">
        <v>25</v>
      </c>
      <c r="G4" s="20" t="s">
        <v>24</v>
      </c>
      <c r="H4" s="39" t="s">
        <v>25</v>
      </c>
      <c r="I4" s="20" t="s">
        <v>24</v>
      </c>
      <c r="J4" s="39" t="s">
        <v>25</v>
      </c>
      <c r="K4" s="20" t="s">
        <v>24</v>
      </c>
      <c r="L4" s="39" t="s">
        <v>25</v>
      </c>
      <c r="M4" s="20" t="s">
        <v>24</v>
      </c>
      <c r="N4" s="39" t="s">
        <v>25</v>
      </c>
      <c r="O4" s="20" t="s">
        <v>24</v>
      </c>
      <c r="P4" s="39" t="s">
        <v>25</v>
      </c>
      <c r="Q4" s="20" t="s">
        <v>24</v>
      </c>
      <c r="R4" s="39" t="s">
        <v>25</v>
      </c>
      <c r="S4" s="20" t="s">
        <v>24</v>
      </c>
      <c r="T4" s="39" t="s">
        <v>25</v>
      </c>
      <c r="U4" s="70" t="s">
        <v>24</v>
      </c>
      <c r="V4" s="70"/>
      <c r="W4" s="70"/>
      <c r="X4" s="70" t="s">
        <v>25</v>
      </c>
      <c r="Y4" s="70"/>
      <c r="Z4" s="70"/>
    </row>
    <row r="5" spans="2:26" x14ac:dyDescent="0.2">
      <c r="B5" s="40">
        <v>1</v>
      </c>
      <c r="C5" s="44">
        <f>'case 1'!B52</f>
        <v>-3.2729900173762543</v>
      </c>
      <c r="D5" s="44">
        <f>'case 1'!C52</f>
        <v>-5.8333370941350644</v>
      </c>
      <c r="E5" s="44" t="str">
        <f>'case 1'!D52</f>
        <v/>
      </c>
      <c r="F5" s="44" t="str">
        <f>'case 1'!E52</f>
        <v/>
      </c>
      <c r="G5" s="44" t="str">
        <f>'case 1'!F52</f>
        <v/>
      </c>
      <c r="H5" s="44" t="str">
        <f>'case 1'!G52</f>
        <v/>
      </c>
      <c r="I5" s="44" t="str">
        <f>'case 1'!H52</f>
        <v/>
      </c>
      <c r="J5" s="44" t="str">
        <f>'case 1'!I52</f>
        <v/>
      </c>
      <c r="K5" s="44" t="str">
        <f>'case 1'!J52</f>
        <v/>
      </c>
      <c r="L5" s="44" t="str">
        <f>'case 1'!K52</f>
        <v/>
      </c>
      <c r="M5" s="44" t="str">
        <f>'case 1'!L52</f>
        <v/>
      </c>
      <c r="N5" s="44" t="str">
        <f>'case 1'!M52</f>
        <v/>
      </c>
      <c r="O5" s="44" t="str">
        <f>'case 1'!N52</f>
        <v/>
      </c>
      <c r="P5" s="44" t="str">
        <f>'case 1'!O52</f>
        <v/>
      </c>
      <c r="Q5" s="44" t="str">
        <f>'case 1'!P52</f>
        <v/>
      </c>
      <c r="R5" s="44" t="str">
        <f>'case 1'!Q52</f>
        <v/>
      </c>
      <c r="S5" s="44" t="str">
        <f>'case 1'!R52</f>
        <v/>
      </c>
      <c r="T5" s="44" t="str">
        <f>'case 1'!S52</f>
        <v/>
      </c>
      <c r="U5" s="42" t="e">
        <f t="shared" ref="U5:U17" si="0">STDEV(C5,E5,G5,I5,K5,M5,O5,Q5,S5)</f>
        <v>#DIV/0!</v>
      </c>
      <c r="V5" s="42">
        <f t="shared" ref="V5:V17" si="1">MAX(C5,E5,G5,I5,K5,M5,O5,Q5,S5)-MIN(C5,E5,G5,I5,K5,M5,O5,Q5,S5)</f>
        <v>0</v>
      </c>
      <c r="W5" s="43">
        <f t="shared" ref="W5:W17" si="2">AVERAGE(C5,E5,G5,I5,K5,M5,O5,Q5,S5)</f>
        <v>-3.2729900173762543</v>
      </c>
      <c r="X5" s="42" t="e">
        <f t="shared" ref="X5:X17" si="3">STDEV(D5,F5,H5,J5,L5,N5,P5,R5,T5)</f>
        <v>#DIV/0!</v>
      </c>
      <c r="Y5" s="42">
        <f t="shared" ref="Y5:Y17" si="4">MAX(D5,F5,H5,J5,L5,N5,P5,R5,T5)-MIN(D5,F5,H5,J5,L5,N5,P5,R5,T5)</f>
        <v>0</v>
      </c>
      <c r="Z5" s="43">
        <f t="shared" ref="Z5:Z17" si="5">AVERAGE(D5,F5,H5,J5,L5,N5,P5,R5,T5)</f>
        <v>-5.8333370941350644</v>
      </c>
    </row>
    <row r="6" spans="2:26" x14ac:dyDescent="0.2">
      <c r="B6" s="40">
        <v>2</v>
      </c>
      <c r="C6" s="44">
        <f>'case 2'!B52</f>
        <v>-1.6536611338263587</v>
      </c>
      <c r="D6" s="44">
        <f>'case 2'!C52</f>
        <v>-4.3661171508294236</v>
      </c>
      <c r="E6" s="44" t="str">
        <f>'case 2'!D52</f>
        <v/>
      </c>
      <c r="F6" s="44" t="str">
        <f>'case 2'!E52</f>
        <v/>
      </c>
      <c r="G6" s="44" t="str">
        <f>'case 2'!F52</f>
        <v/>
      </c>
      <c r="H6" s="44" t="str">
        <f>'case 2'!G52</f>
        <v/>
      </c>
      <c r="I6" s="44" t="str">
        <f>'case 2'!H52</f>
        <v/>
      </c>
      <c r="J6" s="44" t="str">
        <f>'case 2'!I52</f>
        <v/>
      </c>
      <c r="K6" s="44" t="str">
        <f>'case 2'!J52</f>
        <v/>
      </c>
      <c r="L6" s="44" t="str">
        <f>'case 2'!K52</f>
        <v/>
      </c>
      <c r="M6" s="44" t="str">
        <f>'case 2'!L52</f>
        <v/>
      </c>
      <c r="N6" s="44" t="str">
        <f>'case 2'!M52</f>
        <v/>
      </c>
      <c r="O6" s="44" t="str">
        <f>'case 2'!N52</f>
        <v/>
      </c>
      <c r="P6" s="44" t="str">
        <f>'case 2'!O52</f>
        <v/>
      </c>
      <c r="Q6" s="44" t="str">
        <f>'case 2'!P52</f>
        <v/>
      </c>
      <c r="R6" s="44" t="str">
        <f>'case 2'!Q52</f>
        <v/>
      </c>
      <c r="S6" s="44" t="str">
        <f>'case 2'!R52</f>
        <v/>
      </c>
      <c r="T6" s="44" t="str">
        <f>'case 2'!S52</f>
        <v/>
      </c>
      <c r="U6" s="42" t="e">
        <f t="shared" si="0"/>
        <v>#DIV/0!</v>
      </c>
      <c r="V6" s="42">
        <f t="shared" si="1"/>
        <v>0</v>
      </c>
      <c r="W6" s="43">
        <f>AVERAGE(C6,E6,G6,I6,K6,M6,O6,Q6,S6)</f>
        <v>-1.6536611338263587</v>
      </c>
      <c r="X6" s="42" t="e">
        <f t="shared" si="3"/>
        <v>#DIV/0!</v>
      </c>
      <c r="Y6" s="42">
        <f t="shared" si="4"/>
        <v>0</v>
      </c>
      <c r="Z6" s="43">
        <f t="shared" si="5"/>
        <v>-4.3661171508294236</v>
      </c>
    </row>
    <row r="7" spans="2:26" x14ac:dyDescent="0.2">
      <c r="B7" s="40">
        <v>3</v>
      </c>
      <c r="C7" s="44">
        <f>'case 3'!B59</f>
        <v>22.311265295130088</v>
      </c>
      <c r="D7" s="44">
        <f>'case 3'!C59</f>
        <v>19.629308375721116</v>
      </c>
      <c r="E7" s="44" t="str">
        <f>'case 3'!D59</f>
        <v/>
      </c>
      <c r="F7" s="44" t="str">
        <f>'case 3'!E59</f>
        <v/>
      </c>
      <c r="G7" s="44" t="str">
        <f>'case 3'!F59</f>
        <v/>
      </c>
      <c r="H7" s="44" t="str">
        <f>'case 3'!G59</f>
        <v/>
      </c>
      <c r="I7" s="44" t="str">
        <f>'case 3'!H59</f>
        <v/>
      </c>
      <c r="J7" s="44" t="str">
        <f>'case 3'!I59</f>
        <v/>
      </c>
      <c r="K7" s="44" t="str">
        <f>'case 3'!J59</f>
        <v/>
      </c>
      <c r="L7" s="44" t="str">
        <f>'case 3'!K59</f>
        <v/>
      </c>
      <c r="M7" s="44" t="str">
        <f>'case 3'!L59</f>
        <v/>
      </c>
      <c r="N7" s="44" t="str">
        <f>'case 3'!M59</f>
        <v/>
      </c>
      <c r="O7" s="44" t="str">
        <f>'case 3'!N59</f>
        <v/>
      </c>
      <c r="P7" s="44" t="str">
        <f>'case 3'!O59</f>
        <v/>
      </c>
      <c r="Q7" s="44" t="str">
        <f>'case 3'!P59</f>
        <v/>
      </c>
      <c r="R7" s="44" t="str">
        <f>'case 3'!Q59</f>
        <v/>
      </c>
      <c r="S7" s="44" t="str">
        <f>'case 3'!R59</f>
        <v/>
      </c>
      <c r="T7" s="44" t="str">
        <f>'case 3'!S59</f>
        <v/>
      </c>
      <c r="U7" s="42" t="e">
        <f t="shared" si="0"/>
        <v>#DIV/0!</v>
      </c>
      <c r="V7" s="42">
        <f t="shared" si="1"/>
        <v>0</v>
      </c>
      <c r="W7" s="43">
        <f t="shared" si="2"/>
        <v>22.311265295130088</v>
      </c>
      <c r="X7" s="42" t="e">
        <f t="shared" si="3"/>
        <v>#DIV/0!</v>
      </c>
      <c r="Y7" s="42">
        <f t="shared" si="4"/>
        <v>0</v>
      </c>
      <c r="Z7" s="43">
        <f t="shared" si="5"/>
        <v>19.629308375721116</v>
      </c>
    </row>
    <row r="8" spans="2:26" x14ac:dyDescent="0.2">
      <c r="B8" s="40">
        <v>4</v>
      </c>
      <c r="C8" s="44">
        <f>'case 4'!B52</f>
        <v>12.754035781138183</v>
      </c>
      <c r="D8" s="44">
        <f>'case 4'!C52</f>
        <v>7.8700777814385745</v>
      </c>
      <c r="E8" s="44" t="str">
        <f>'case 4'!D52</f>
        <v/>
      </c>
      <c r="F8" s="44" t="str">
        <f>'case 4'!E52</f>
        <v/>
      </c>
      <c r="G8" s="44" t="str">
        <f>'case 4'!F52</f>
        <v/>
      </c>
      <c r="H8" s="44" t="str">
        <f>'case 4'!G52</f>
        <v/>
      </c>
      <c r="I8" s="44" t="str">
        <f>'case 4'!H52</f>
        <v/>
      </c>
      <c r="J8" s="44" t="str">
        <f>'case 4'!I52</f>
        <v/>
      </c>
      <c r="K8" s="44" t="str">
        <f>'case 4'!J52</f>
        <v/>
      </c>
      <c r="L8" s="44" t="str">
        <f>'case 4'!K52</f>
        <v/>
      </c>
      <c r="M8" s="44" t="str">
        <f>'case 4'!L52</f>
        <v/>
      </c>
      <c r="N8" s="44" t="str">
        <f>'case 4'!M52</f>
        <v/>
      </c>
      <c r="O8" s="44" t="str">
        <f>'case 4'!N52</f>
        <v/>
      </c>
      <c r="P8" s="44" t="str">
        <f>'case 4'!O52</f>
        <v/>
      </c>
      <c r="Q8" s="44" t="str">
        <f>'case 4'!P52</f>
        <v/>
      </c>
      <c r="R8" s="44" t="str">
        <f>'case 4'!Q52</f>
        <v/>
      </c>
      <c r="S8" s="44" t="str">
        <f>'case 4'!R52</f>
        <v/>
      </c>
      <c r="T8" s="44" t="str">
        <f>'case 4'!S52</f>
        <v/>
      </c>
      <c r="U8" s="42" t="e">
        <f t="shared" si="0"/>
        <v>#DIV/0!</v>
      </c>
      <c r="V8" s="42">
        <f t="shared" si="1"/>
        <v>0</v>
      </c>
      <c r="W8" s="43">
        <f t="shared" si="2"/>
        <v>12.754035781138183</v>
      </c>
      <c r="X8" s="42" t="e">
        <f t="shared" si="3"/>
        <v>#DIV/0!</v>
      </c>
      <c r="Y8" s="42">
        <f t="shared" si="4"/>
        <v>0</v>
      </c>
      <c r="Z8" s="43">
        <f t="shared" si="5"/>
        <v>7.8700777814385745</v>
      </c>
    </row>
    <row r="9" spans="2:26" x14ac:dyDescent="0.2">
      <c r="B9" s="40" t="s">
        <v>60</v>
      </c>
      <c r="C9" s="44">
        <f>'case 5a'!B62</f>
        <v>15.78682413187931</v>
      </c>
      <c r="D9" s="44">
        <f>'case 5a'!C62</f>
        <v>10.720377953546285</v>
      </c>
      <c r="E9" s="44" t="str">
        <f>'case 5a'!D62</f>
        <v/>
      </c>
      <c r="F9" s="44" t="str">
        <f>'case 5a'!E62</f>
        <v/>
      </c>
      <c r="G9" s="44" t="str">
        <f>'case 5a'!F62</f>
        <v/>
      </c>
      <c r="H9" s="44" t="str">
        <f>'case 5a'!G62</f>
        <v/>
      </c>
      <c r="I9" s="44" t="str">
        <f>'case 5a'!H62</f>
        <v/>
      </c>
      <c r="J9" s="44" t="str">
        <f>'case 5a'!I62</f>
        <v/>
      </c>
      <c r="K9" s="44" t="str">
        <f>'case 5a'!J62</f>
        <v/>
      </c>
      <c r="L9" s="44" t="str">
        <f>'case 5a'!K62</f>
        <v/>
      </c>
      <c r="M9" s="44" t="str">
        <f>'case 5a'!L62</f>
        <v/>
      </c>
      <c r="N9" s="44" t="str">
        <f>'case 5a'!M62</f>
        <v/>
      </c>
      <c r="O9" s="44" t="str">
        <f>'case 5a'!N62</f>
        <v/>
      </c>
      <c r="P9" s="44" t="str">
        <f>'case 5a'!O62</f>
        <v/>
      </c>
      <c r="Q9" s="44" t="str">
        <f>'case 5a'!P62</f>
        <v/>
      </c>
      <c r="R9" s="44" t="str">
        <f>'case 5a'!Q62</f>
        <v/>
      </c>
      <c r="S9" s="44" t="str">
        <f>'case 5a'!R62</f>
        <v/>
      </c>
      <c r="T9" s="44" t="str">
        <f>'case 5a'!S62</f>
        <v/>
      </c>
      <c r="U9" s="42" t="e">
        <f t="shared" si="0"/>
        <v>#DIV/0!</v>
      </c>
      <c r="V9" s="42">
        <f t="shared" si="1"/>
        <v>0</v>
      </c>
      <c r="W9" s="43">
        <f t="shared" si="2"/>
        <v>15.78682413187931</v>
      </c>
      <c r="X9" s="42" t="e">
        <f t="shared" si="3"/>
        <v>#DIV/0!</v>
      </c>
      <c r="Y9" s="42">
        <f t="shared" si="4"/>
        <v>0</v>
      </c>
      <c r="Z9" s="43">
        <f t="shared" si="5"/>
        <v>10.720377953546285</v>
      </c>
    </row>
    <row r="10" spans="2:26" s="33" customFormat="1" x14ac:dyDescent="0.2">
      <c r="B10" s="40" t="s">
        <v>61</v>
      </c>
      <c r="C10" s="44">
        <f>'case 5b'!B62</f>
        <v>15.960567598326028</v>
      </c>
      <c r="D10" s="44">
        <f>'case 5b'!C62</f>
        <v>10.807083639943297</v>
      </c>
      <c r="E10" s="44" t="str">
        <f>'case 5b'!D62</f>
        <v/>
      </c>
      <c r="F10" s="44" t="str">
        <f>'case 5b'!E62</f>
        <v/>
      </c>
      <c r="G10" s="44" t="str">
        <f>'case 5b'!F62</f>
        <v/>
      </c>
      <c r="H10" s="44" t="str">
        <f>'case 5b'!G62</f>
        <v/>
      </c>
      <c r="I10" s="44" t="str">
        <f>'case 5b'!H62</f>
        <v/>
      </c>
      <c r="J10" s="44" t="str">
        <f>'case 5b'!I62</f>
        <v/>
      </c>
      <c r="K10" s="44" t="str">
        <f>'case 5b'!J62</f>
        <v/>
      </c>
      <c r="L10" s="44" t="str">
        <f>'case 5b'!K62</f>
        <v/>
      </c>
      <c r="M10" s="44" t="str">
        <f>'case 5b'!L62</f>
        <v/>
      </c>
      <c r="N10" s="44" t="str">
        <f>'case 5b'!M62</f>
        <v/>
      </c>
      <c r="O10" s="44" t="str">
        <f>'case 5b'!N62</f>
        <v/>
      </c>
      <c r="P10" s="44" t="str">
        <f>'case 5b'!O62</f>
        <v/>
      </c>
      <c r="Q10" s="44" t="str">
        <f>'case 5b'!P62</f>
        <v/>
      </c>
      <c r="R10" s="44" t="str">
        <f>'case 5b'!Q62</f>
        <v/>
      </c>
      <c r="S10" s="44" t="str">
        <f>'case 5b'!R62</f>
        <v/>
      </c>
      <c r="T10" s="44" t="str">
        <f>'case 5b'!S62</f>
        <v/>
      </c>
      <c r="U10" s="42" t="e">
        <f t="shared" si="0"/>
        <v>#DIV/0!</v>
      </c>
      <c r="V10" s="42">
        <f t="shared" si="1"/>
        <v>0</v>
      </c>
      <c r="W10" s="43">
        <f t="shared" si="2"/>
        <v>15.960567598326028</v>
      </c>
      <c r="X10" s="42" t="e">
        <f t="shared" si="3"/>
        <v>#DIV/0!</v>
      </c>
      <c r="Y10" s="42">
        <f t="shared" si="4"/>
        <v>0</v>
      </c>
      <c r="Z10" s="43">
        <f t="shared" si="5"/>
        <v>10.807083639943297</v>
      </c>
    </row>
    <row r="11" spans="2:26" x14ac:dyDescent="0.2">
      <c r="B11" s="40">
        <v>6</v>
      </c>
      <c r="C11" s="44" t="str">
        <f>'case 6'!B52</f>
        <v/>
      </c>
      <c r="D11" s="44">
        <f>'case 6'!C52</f>
        <v>9.4479941413147177</v>
      </c>
      <c r="E11" s="44" t="str">
        <f>'case 6'!D52</f>
        <v/>
      </c>
      <c r="F11" s="44" t="str">
        <f>'case 6'!E52</f>
        <v/>
      </c>
      <c r="G11" s="44" t="str">
        <f>'case 6'!F52</f>
        <v/>
      </c>
      <c r="H11" s="44" t="str">
        <f>'case 6'!G52</f>
        <v/>
      </c>
      <c r="I11" s="44" t="str">
        <f>'case 6'!H52</f>
        <v/>
      </c>
      <c r="J11" s="44" t="str">
        <f>'case 6'!I52</f>
        <v/>
      </c>
      <c r="K11" s="44" t="str">
        <f>'case 6'!J52</f>
        <v/>
      </c>
      <c r="L11" s="44" t="str">
        <f>'case 6'!K52</f>
        <v/>
      </c>
      <c r="M11" s="44" t="str">
        <f>'case 6'!L52</f>
        <v/>
      </c>
      <c r="N11" s="44" t="str">
        <f>'case 6'!M52</f>
        <v/>
      </c>
      <c r="O11" s="44" t="str">
        <f>'case 6'!N52</f>
        <v/>
      </c>
      <c r="P11" s="44" t="str">
        <f>'case 6'!O52</f>
        <v/>
      </c>
      <c r="Q11" s="44" t="str">
        <f>'case 6'!P52</f>
        <v/>
      </c>
      <c r="R11" s="44" t="str">
        <f>'case 6'!Q52</f>
        <v/>
      </c>
      <c r="S11" s="44" t="str">
        <f>'case 6'!R52</f>
        <v/>
      </c>
      <c r="T11" s="44" t="str">
        <f>'case 6'!S52</f>
        <v/>
      </c>
      <c r="U11" s="42" t="e">
        <f t="shared" si="0"/>
        <v>#DIV/0!</v>
      </c>
      <c r="V11" s="42">
        <f t="shared" si="1"/>
        <v>0</v>
      </c>
      <c r="W11" s="43" t="e">
        <f t="shared" si="2"/>
        <v>#DIV/0!</v>
      </c>
      <c r="X11" s="42" t="e">
        <f t="shared" si="3"/>
        <v>#DIV/0!</v>
      </c>
      <c r="Y11" s="42">
        <f t="shared" si="4"/>
        <v>0</v>
      </c>
      <c r="Z11" s="43">
        <f t="shared" si="5"/>
        <v>9.4479941413147177</v>
      </c>
    </row>
    <row r="12" spans="2:26" x14ac:dyDescent="0.2">
      <c r="B12" s="40">
        <v>7</v>
      </c>
      <c r="C12" s="44" t="str">
        <f>'case 7'!B52</f>
        <v/>
      </c>
      <c r="D12" s="44">
        <f>'case 7'!C52</f>
        <v>15.233739974100583</v>
      </c>
      <c r="E12" s="44" t="str">
        <f>'case 7'!D52</f>
        <v/>
      </c>
      <c r="F12" s="44" t="str">
        <f>'case 7'!E52</f>
        <v/>
      </c>
      <c r="G12" s="44" t="str">
        <f>'case 7'!F52</f>
        <v/>
      </c>
      <c r="H12" s="44" t="str">
        <f>'case 7'!G52</f>
        <v/>
      </c>
      <c r="I12" s="44" t="str">
        <f>'case 7'!H52</f>
        <v/>
      </c>
      <c r="J12" s="44" t="str">
        <f>'case 7'!I52</f>
        <v/>
      </c>
      <c r="K12" s="44" t="str">
        <f>'case 7'!J52</f>
        <v/>
      </c>
      <c r="L12" s="44" t="str">
        <f>'case 7'!K52</f>
        <v/>
      </c>
      <c r="M12" s="44" t="str">
        <f>'case 7'!L52</f>
        <v/>
      </c>
      <c r="N12" s="44" t="str">
        <f>'case 7'!M52</f>
        <v/>
      </c>
      <c r="O12" s="44" t="str">
        <f>'case 7'!N52</f>
        <v/>
      </c>
      <c r="P12" s="44" t="str">
        <f>'case 7'!O52</f>
        <v/>
      </c>
      <c r="Q12" s="44" t="str">
        <f>'case 7'!P52</f>
        <v/>
      </c>
      <c r="R12" s="44" t="str">
        <f>'case 7'!Q52</f>
        <v/>
      </c>
      <c r="S12" s="44" t="str">
        <f>'case 7'!R52</f>
        <v/>
      </c>
      <c r="T12" s="44" t="str">
        <f>'case 7'!S52</f>
        <v/>
      </c>
      <c r="U12" s="42" t="e">
        <f t="shared" si="0"/>
        <v>#DIV/0!</v>
      </c>
      <c r="V12" s="42">
        <f t="shared" si="1"/>
        <v>0</v>
      </c>
      <c r="W12" s="43" t="e">
        <f t="shared" si="2"/>
        <v>#DIV/0!</v>
      </c>
      <c r="X12" s="42" t="e">
        <f t="shared" si="3"/>
        <v>#DIV/0!</v>
      </c>
      <c r="Y12" s="42">
        <f t="shared" si="4"/>
        <v>0</v>
      </c>
      <c r="Z12" s="43">
        <f t="shared" si="5"/>
        <v>15.233739974100583</v>
      </c>
    </row>
    <row r="13" spans="2:26" x14ac:dyDescent="0.2">
      <c r="B13" s="40">
        <v>8</v>
      </c>
      <c r="C13" s="44">
        <f>'case 8'!B62</f>
        <v>14.808306447137559</v>
      </c>
      <c r="D13" s="44" t="str">
        <f>'case 8'!C62</f>
        <v/>
      </c>
      <c r="E13" s="44" t="str">
        <f>'case 8'!D62</f>
        <v/>
      </c>
      <c r="F13" s="44" t="str">
        <f>'case 8'!E62</f>
        <v/>
      </c>
      <c r="G13" s="44" t="str">
        <f>'case 8'!F62</f>
        <v/>
      </c>
      <c r="H13" s="44" t="str">
        <f>'case 8'!G62</f>
        <v/>
      </c>
      <c r="I13" s="44" t="str">
        <f>'case 8'!H62</f>
        <v/>
      </c>
      <c r="J13" s="44" t="str">
        <f>'case 8'!I62</f>
        <v/>
      </c>
      <c r="K13" s="44" t="str">
        <f>'case 8'!J62</f>
        <v/>
      </c>
      <c r="L13" s="44" t="str">
        <f>'case 8'!K62</f>
        <v/>
      </c>
      <c r="M13" s="44" t="str">
        <f>'case 8'!L62</f>
        <v/>
      </c>
      <c r="N13" s="44" t="str">
        <f>'case 8'!M62</f>
        <v/>
      </c>
      <c r="O13" s="44" t="str">
        <f>'case 8'!N62</f>
        <v/>
      </c>
      <c r="P13" s="44" t="str">
        <f>'case 8'!O62</f>
        <v/>
      </c>
      <c r="Q13" s="44" t="str">
        <f>'case 8'!P62</f>
        <v/>
      </c>
      <c r="R13" s="44" t="str">
        <f>'case 8'!Q62</f>
        <v/>
      </c>
      <c r="S13" s="44" t="str">
        <f>'case 8'!R62</f>
        <v/>
      </c>
      <c r="T13" s="44" t="str">
        <f>'case 8'!S62</f>
        <v/>
      </c>
      <c r="U13" s="42" t="e">
        <f t="shared" si="0"/>
        <v>#DIV/0!</v>
      </c>
      <c r="V13" s="42">
        <f t="shared" si="1"/>
        <v>0</v>
      </c>
      <c r="W13" s="43">
        <f t="shared" si="2"/>
        <v>14.808306447137559</v>
      </c>
      <c r="X13" s="42" t="e">
        <f t="shared" si="3"/>
        <v>#DIV/0!</v>
      </c>
      <c r="Y13" s="42">
        <f t="shared" si="4"/>
        <v>0</v>
      </c>
      <c r="Z13" s="43" t="e">
        <f t="shared" si="5"/>
        <v>#DIV/0!</v>
      </c>
    </row>
    <row r="14" spans="2:26" x14ac:dyDescent="0.2">
      <c r="B14" s="40">
        <v>9</v>
      </c>
      <c r="C14" s="44" t="str">
        <f>'case 9'!B62</f>
        <v/>
      </c>
      <c r="D14" s="44">
        <f>'case 9'!C62</f>
        <v>21.392586814460067</v>
      </c>
      <c r="E14" s="44" t="str">
        <f>'case 9'!D62</f>
        <v/>
      </c>
      <c r="F14" s="44" t="str">
        <f>'case 9'!E62</f>
        <v/>
      </c>
      <c r="G14" s="44" t="str">
        <f>'case 9'!F62</f>
        <v/>
      </c>
      <c r="H14" s="44" t="str">
        <f>'case 9'!G62</f>
        <v/>
      </c>
      <c r="I14" s="44" t="str">
        <f>'case 9'!H62</f>
        <v/>
      </c>
      <c r="J14" s="44" t="str">
        <f>'case 9'!I62</f>
        <v/>
      </c>
      <c r="K14" s="44" t="str">
        <f>'case 9'!J62</f>
        <v/>
      </c>
      <c r="L14" s="44" t="str">
        <f>'case 9'!K62</f>
        <v/>
      </c>
      <c r="M14" s="44" t="str">
        <f>'case 9'!L62</f>
        <v/>
      </c>
      <c r="N14" s="44" t="str">
        <f>'case 9'!M62</f>
        <v/>
      </c>
      <c r="O14" s="44" t="str">
        <f>'case 9'!N62</f>
        <v/>
      </c>
      <c r="P14" s="44" t="str">
        <f>'case 9'!O62</f>
        <v/>
      </c>
      <c r="Q14" s="44" t="str">
        <f>'case 9'!P62</f>
        <v/>
      </c>
      <c r="R14" s="44" t="str">
        <f>'case 9'!Q62</f>
        <v/>
      </c>
      <c r="S14" s="44" t="str">
        <f>'case 9'!R62</f>
        <v/>
      </c>
      <c r="T14" s="44" t="str">
        <f>'case 9'!S62</f>
        <v/>
      </c>
      <c r="U14" s="42" t="e">
        <f t="shared" si="0"/>
        <v>#DIV/0!</v>
      </c>
      <c r="V14" s="42">
        <f t="shared" si="1"/>
        <v>0</v>
      </c>
      <c r="W14" s="43" t="e">
        <f t="shared" si="2"/>
        <v>#DIV/0!</v>
      </c>
      <c r="X14" s="42" t="e">
        <f t="shared" si="3"/>
        <v>#DIV/0!</v>
      </c>
      <c r="Y14" s="42">
        <f t="shared" si="4"/>
        <v>0</v>
      </c>
      <c r="Z14" s="43">
        <f t="shared" si="5"/>
        <v>21.392586814460067</v>
      </c>
    </row>
    <row r="15" spans="2:26" x14ac:dyDescent="0.2">
      <c r="B15" s="40">
        <v>10</v>
      </c>
      <c r="C15" s="50" t="str">
        <f>'case 10'!B52</f>
        <v/>
      </c>
      <c r="D15" s="50" t="str">
        <f>'case 10'!C52</f>
        <v/>
      </c>
      <c r="E15" s="50" t="str">
        <f>'case 10'!D52</f>
        <v/>
      </c>
      <c r="F15" s="50" t="str">
        <f>'case 10'!E52</f>
        <v/>
      </c>
      <c r="G15" s="50" t="str">
        <f>'case 10'!F52</f>
        <v/>
      </c>
      <c r="H15" s="50" t="str">
        <f>'case 10'!G52</f>
        <v/>
      </c>
      <c r="I15" s="50" t="str">
        <f>'case 10'!H52</f>
        <v/>
      </c>
      <c r="J15" s="50" t="str">
        <f>'case 10'!I52</f>
        <v/>
      </c>
      <c r="K15" s="50" t="str">
        <f>'case 10'!J52</f>
        <v/>
      </c>
      <c r="L15" s="50" t="str">
        <f>'case 10'!K52</f>
        <v/>
      </c>
      <c r="M15" s="50" t="str">
        <f>'case 10'!L52</f>
        <v/>
      </c>
      <c r="N15" s="50" t="str">
        <f>'case 10'!M52</f>
        <v/>
      </c>
      <c r="O15" s="50" t="str">
        <f>'case 10'!N52</f>
        <v/>
      </c>
      <c r="P15" s="50" t="str">
        <f>'case 10'!O52</f>
        <v/>
      </c>
      <c r="Q15" s="50" t="str">
        <f>'case 10'!P52</f>
        <v/>
      </c>
      <c r="R15" s="50" t="str">
        <f>'case 10'!Q52</f>
        <v/>
      </c>
      <c r="S15" s="50" t="str">
        <f>'case 10'!R52</f>
        <v/>
      </c>
      <c r="T15" s="50" t="str">
        <f>'case 10'!S52</f>
        <v/>
      </c>
      <c r="U15" s="42" t="e">
        <f t="shared" si="0"/>
        <v>#DIV/0!</v>
      </c>
      <c r="V15" s="42">
        <f t="shared" si="1"/>
        <v>0</v>
      </c>
      <c r="W15" s="43" t="e">
        <f t="shared" si="2"/>
        <v>#DIV/0!</v>
      </c>
      <c r="X15" s="42" t="e">
        <f t="shared" si="3"/>
        <v>#DIV/0!</v>
      </c>
      <c r="Y15" s="42">
        <f t="shared" si="4"/>
        <v>0</v>
      </c>
      <c r="Z15" s="43" t="e">
        <f t="shared" si="5"/>
        <v>#DIV/0!</v>
      </c>
    </row>
    <row r="16" spans="2:26" x14ac:dyDescent="0.2">
      <c r="B16" s="40">
        <v>11</v>
      </c>
      <c r="C16" s="50">
        <f>'case 11'!B52</f>
        <v>-3.0714305638255355</v>
      </c>
      <c r="D16" s="50">
        <f>'case 11'!C52</f>
        <v>-5.3566866488628548</v>
      </c>
      <c r="E16" s="50" t="str">
        <f>'case 11'!D52</f>
        <v/>
      </c>
      <c r="F16" s="50" t="str">
        <f>'case 11'!E52</f>
        <v/>
      </c>
      <c r="G16" s="50" t="str">
        <f>'case 11'!F52</f>
        <v/>
      </c>
      <c r="H16" s="50" t="str">
        <f>'case 11'!G52</f>
        <v/>
      </c>
      <c r="I16" s="50" t="str">
        <f>'case 11'!H52</f>
        <v/>
      </c>
      <c r="J16" s="50" t="str">
        <f>'case 11'!I52</f>
        <v/>
      </c>
      <c r="K16" s="50" t="str">
        <f>'case 11'!J52</f>
        <v/>
      </c>
      <c r="L16" s="50" t="str">
        <f>'case 11'!K52</f>
        <v/>
      </c>
      <c r="M16" s="50" t="str">
        <f>'case 11'!L52</f>
        <v/>
      </c>
      <c r="N16" s="50" t="str">
        <f>'case 11'!M52</f>
        <v/>
      </c>
      <c r="O16" s="50" t="str">
        <f>'case 11'!N52</f>
        <v/>
      </c>
      <c r="P16" s="50" t="str">
        <f>'case 11'!O52</f>
        <v/>
      </c>
      <c r="Q16" s="50" t="str">
        <f>'case 11'!P52</f>
        <v/>
      </c>
      <c r="R16" s="50" t="str">
        <f>'case 11'!Q52</f>
        <v/>
      </c>
      <c r="S16" s="50" t="str">
        <f>'case 11'!R52</f>
        <v/>
      </c>
      <c r="T16" s="50" t="str">
        <f>'case 11'!S52</f>
        <v/>
      </c>
      <c r="U16" s="42" t="e">
        <f t="shared" si="0"/>
        <v>#DIV/0!</v>
      </c>
      <c r="V16" s="42">
        <f t="shared" si="1"/>
        <v>0</v>
      </c>
      <c r="W16" s="43">
        <f t="shared" si="2"/>
        <v>-3.0714305638255355</v>
      </c>
      <c r="X16" s="42" t="e">
        <f t="shared" si="3"/>
        <v>#DIV/0!</v>
      </c>
      <c r="Y16" s="42">
        <f t="shared" si="4"/>
        <v>0</v>
      </c>
      <c r="Z16" s="43">
        <f t="shared" si="5"/>
        <v>-5.3566866488628548</v>
      </c>
    </row>
    <row r="17" spans="2:30" x14ac:dyDescent="0.2">
      <c r="B17" s="40">
        <v>12</v>
      </c>
      <c r="C17" s="50">
        <f>'case 12'!B52</f>
        <v>-3.0775222042771304</v>
      </c>
      <c r="D17" s="50">
        <f>'case 12'!C52</f>
        <v>-5.3487444087370939</v>
      </c>
      <c r="E17" s="50" t="str">
        <f>'case 12'!D52</f>
        <v/>
      </c>
      <c r="F17" s="50" t="str">
        <f>'case 12'!E52</f>
        <v/>
      </c>
      <c r="G17" s="50" t="str">
        <f>'case 12'!F52</f>
        <v/>
      </c>
      <c r="H17" s="50" t="str">
        <f>'case 12'!G52</f>
        <v/>
      </c>
      <c r="I17" s="50" t="str">
        <f>'case 12'!H52</f>
        <v/>
      </c>
      <c r="J17" s="50" t="str">
        <f>'case 12'!I52</f>
        <v/>
      </c>
      <c r="K17" s="50" t="str">
        <f>'case 12'!J52</f>
        <v/>
      </c>
      <c r="L17" s="50" t="str">
        <f>'case 12'!K52</f>
        <v/>
      </c>
      <c r="M17" s="50" t="str">
        <f>'case 12'!L52</f>
        <v/>
      </c>
      <c r="N17" s="50" t="str">
        <f>'case 12'!M52</f>
        <v/>
      </c>
      <c r="O17" s="50" t="str">
        <f>'case 12'!N52</f>
        <v/>
      </c>
      <c r="P17" s="50" t="str">
        <f>'case 12'!O52</f>
        <v/>
      </c>
      <c r="Q17" s="50" t="str">
        <f>'case 12'!P52</f>
        <v/>
      </c>
      <c r="R17" s="50" t="str">
        <f>'case 12'!Q52</f>
        <v/>
      </c>
      <c r="S17" s="50" t="str">
        <f>'case 12'!R52</f>
        <v/>
      </c>
      <c r="T17" s="50" t="str">
        <f>'case 12'!S52</f>
        <v/>
      </c>
      <c r="U17" s="42" t="e">
        <f t="shared" si="0"/>
        <v>#DIV/0!</v>
      </c>
      <c r="V17" s="42">
        <f t="shared" si="1"/>
        <v>0</v>
      </c>
      <c r="W17" s="43">
        <f t="shared" si="2"/>
        <v>-3.0775222042771304</v>
      </c>
      <c r="X17" s="42" t="e">
        <f t="shared" si="3"/>
        <v>#DIV/0!</v>
      </c>
      <c r="Y17" s="42">
        <f t="shared" si="4"/>
        <v>0</v>
      </c>
      <c r="Z17" s="43">
        <f t="shared" si="5"/>
        <v>-5.3487444087370939</v>
      </c>
    </row>
    <row r="18" spans="2:30" x14ac:dyDescent="0.2">
      <c r="B18" s="40">
        <v>13</v>
      </c>
      <c r="C18" s="50" t="str">
        <f>'case 13'!B52</f>
        <v/>
      </c>
      <c r="D18" s="50" t="str">
        <f>'case 13'!C52</f>
        <v/>
      </c>
      <c r="E18" s="50" t="str">
        <f>'case 13'!D52</f>
        <v/>
      </c>
      <c r="F18" s="50" t="str">
        <f>'case 13'!E52</f>
        <v/>
      </c>
      <c r="G18" s="50" t="str">
        <f>'case 13'!F52</f>
        <v/>
      </c>
      <c r="H18" s="50" t="str">
        <f>'case 13'!G52</f>
        <v/>
      </c>
      <c r="I18" s="50" t="str">
        <f>'case 13'!H52</f>
        <v/>
      </c>
      <c r="J18" s="50" t="str">
        <f>'case 13'!I52</f>
        <v/>
      </c>
      <c r="K18" s="50" t="str">
        <f>'case 13'!J52</f>
        <v/>
      </c>
      <c r="L18" s="50" t="str">
        <f>'case 13'!K52</f>
        <v/>
      </c>
      <c r="M18" s="50" t="str">
        <f>'case 13'!L52</f>
        <v/>
      </c>
      <c r="N18" s="50" t="str">
        <f>'case 13'!M52</f>
        <v/>
      </c>
      <c r="O18" s="50" t="str">
        <f>'case 13'!N52</f>
        <v/>
      </c>
      <c r="P18" s="50" t="str">
        <f>'case 13'!O52</f>
        <v/>
      </c>
      <c r="Q18" s="50" t="str">
        <f>'case 13'!P52</f>
        <v/>
      </c>
      <c r="R18" s="50" t="str">
        <f>'case 13'!Q52</f>
        <v/>
      </c>
      <c r="S18" s="50" t="str">
        <f>'case 13'!R52</f>
        <v/>
      </c>
      <c r="T18" s="50" t="str">
        <f>'case 13'!S52</f>
        <v/>
      </c>
      <c r="U18" s="42" t="e">
        <f>STDEV(C18,E18,G18,I18,K18,M18,O18,Q18,S18)</f>
        <v>#DIV/0!</v>
      </c>
      <c r="V18" s="42">
        <f t="shared" ref="V18:V19" si="6">MAX(C18,E18,G18,I18,K18,M18,O18,Q18,S18)-MIN(C18,E18,G18,I18,K18,M18,O18,Q18,S18)</f>
        <v>0</v>
      </c>
      <c r="W18" s="43" t="e">
        <f t="shared" ref="W18:W19" si="7">AVERAGE(C18,E18,G18,I18,K18,M18,O18,Q18,S18)</f>
        <v>#DIV/0!</v>
      </c>
      <c r="X18" s="42" t="e">
        <f t="shared" ref="X18:X19" si="8">STDEV(D18,F18,H18,J18,L18,N18,P18,R18,T18)</f>
        <v>#DIV/0!</v>
      </c>
      <c r="Y18" s="42">
        <f t="shared" ref="Y18:Y19" si="9">MAX(D18,F18,H18,J18,L18,N18,P18,R18,T18)-MIN(D18,F18,H18,J18,L18,N18,P18,R18,T18)</f>
        <v>0</v>
      </c>
      <c r="Z18" s="43" t="e">
        <f t="shared" ref="Z18:Z19" si="10">AVERAGE(D18,F18,H18,J18,L18,N18,P18,R18,T18)</f>
        <v>#DIV/0!</v>
      </c>
    </row>
    <row r="19" spans="2:30" x14ac:dyDescent="0.2">
      <c r="B19" s="40">
        <v>14</v>
      </c>
      <c r="C19" s="44">
        <f>'case 14'!B62</f>
        <v>15.963322553142012</v>
      </c>
      <c r="D19" s="44">
        <f>'case 14'!C62</f>
        <v>11.266164714136664</v>
      </c>
      <c r="E19" s="44" t="str">
        <f>'case 14'!D62</f>
        <v/>
      </c>
      <c r="F19" s="44" t="str">
        <f>'case 14'!E62</f>
        <v/>
      </c>
      <c r="G19" s="44" t="str">
        <f>'case 14'!F62</f>
        <v/>
      </c>
      <c r="H19" s="44" t="str">
        <f>'case 14'!G62</f>
        <v/>
      </c>
      <c r="I19" s="44" t="str">
        <f>'case 14'!H62</f>
        <v/>
      </c>
      <c r="J19" s="44" t="str">
        <f>'case 14'!I62</f>
        <v/>
      </c>
      <c r="K19" s="44" t="str">
        <f>'case 14'!J62</f>
        <v/>
      </c>
      <c r="L19" s="44" t="str">
        <f>'case 14'!K62</f>
        <v/>
      </c>
      <c r="M19" s="44" t="str">
        <f>'case 14'!L62</f>
        <v/>
      </c>
      <c r="N19" s="44" t="str">
        <f>'case 14'!M62</f>
        <v/>
      </c>
      <c r="O19" s="44" t="str">
        <f>'case 14'!N62</f>
        <v/>
      </c>
      <c r="P19" s="44" t="str">
        <f>'case 14'!O62</f>
        <v/>
      </c>
      <c r="Q19" s="44" t="str">
        <f>'case 14'!P62</f>
        <v/>
      </c>
      <c r="R19" s="44" t="str">
        <f>'case 14'!Q62</f>
        <v/>
      </c>
      <c r="S19" s="44" t="str">
        <f>'case 14'!R62</f>
        <v/>
      </c>
      <c r="T19" s="44" t="str">
        <f>'case 14'!S62</f>
        <v/>
      </c>
      <c r="U19" s="42" t="e">
        <f t="shared" ref="U19" si="11">STDEV(C19,E19,G19,I19,K19,M19,O19,Q19,S19)</f>
        <v>#DIV/0!</v>
      </c>
      <c r="V19" s="42">
        <f t="shared" si="6"/>
        <v>0</v>
      </c>
      <c r="W19" s="43">
        <f t="shared" si="7"/>
        <v>15.963322553142012</v>
      </c>
      <c r="X19" s="42" t="e">
        <f t="shared" si="8"/>
        <v>#DIV/0!</v>
      </c>
      <c r="Y19" s="42">
        <f t="shared" si="9"/>
        <v>0</v>
      </c>
      <c r="Z19" s="43">
        <f t="shared" si="10"/>
        <v>11.266164714136664</v>
      </c>
    </row>
    <row r="22" spans="2:30" ht="18" x14ac:dyDescent="0.25">
      <c r="B22" s="65" t="s">
        <v>71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</row>
    <row r="23" spans="2:30" ht="72" customHeight="1" x14ac:dyDescent="0.2">
      <c r="B23" s="37" t="s">
        <v>9</v>
      </c>
      <c r="C23" s="66" t="s">
        <v>14</v>
      </c>
      <c r="D23" s="67"/>
      <c r="E23" s="68" t="s">
        <v>23</v>
      </c>
      <c r="F23" s="69"/>
      <c r="G23" s="68" t="s">
        <v>15</v>
      </c>
      <c r="H23" s="69"/>
      <c r="I23" s="68" t="s">
        <v>16</v>
      </c>
      <c r="J23" s="69"/>
      <c r="K23" s="68" t="s">
        <v>3</v>
      </c>
      <c r="L23" s="69"/>
      <c r="M23" s="68"/>
      <c r="N23" s="69"/>
      <c r="O23" s="68"/>
      <c r="P23" s="69"/>
      <c r="Q23" s="68"/>
      <c r="R23" s="69"/>
      <c r="S23" s="68"/>
      <c r="T23" s="69"/>
      <c r="U23" s="41" t="s">
        <v>17</v>
      </c>
      <c r="V23" s="41" t="s">
        <v>18</v>
      </c>
      <c r="W23" s="41" t="s">
        <v>19</v>
      </c>
      <c r="X23" s="41" t="s">
        <v>66</v>
      </c>
      <c r="Y23" s="55" t="s">
        <v>67</v>
      </c>
      <c r="Z23" s="41" t="s">
        <v>68</v>
      </c>
      <c r="AA23" s="41" t="s">
        <v>69</v>
      </c>
      <c r="AB23" s="41" t="s">
        <v>70</v>
      </c>
      <c r="AC23" s="41" t="s">
        <v>66</v>
      </c>
      <c r="AD23" s="55" t="s">
        <v>67</v>
      </c>
    </row>
    <row r="24" spans="2:30" ht="48" customHeight="1" x14ac:dyDescent="0.2">
      <c r="B24" s="38"/>
      <c r="C24" s="20" t="s">
        <v>24</v>
      </c>
      <c r="D24" s="39" t="s">
        <v>25</v>
      </c>
      <c r="E24" s="20" t="s">
        <v>24</v>
      </c>
      <c r="F24" s="39" t="s">
        <v>25</v>
      </c>
      <c r="G24" s="20" t="s">
        <v>24</v>
      </c>
      <c r="H24" s="39" t="s">
        <v>25</v>
      </c>
      <c r="I24" s="20" t="s">
        <v>24</v>
      </c>
      <c r="J24" s="39" t="s">
        <v>25</v>
      </c>
      <c r="K24" s="20" t="s">
        <v>24</v>
      </c>
      <c r="L24" s="39" t="s">
        <v>25</v>
      </c>
      <c r="M24" s="20" t="s">
        <v>24</v>
      </c>
      <c r="N24" s="39" t="s">
        <v>25</v>
      </c>
      <c r="O24" s="20" t="s">
        <v>24</v>
      </c>
      <c r="P24" s="39" t="s">
        <v>25</v>
      </c>
      <c r="Q24" s="20" t="s">
        <v>24</v>
      </c>
      <c r="R24" s="39" t="s">
        <v>25</v>
      </c>
      <c r="S24" s="20" t="s">
        <v>24</v>
      </c>
      <c r="T24" s="39" t="s">
        <v>25</v>
      </c>
      <c r="U24" s="60" t="s">
        <v>24</v>
      </c>
      <c r="V24" s="61"/>
      <c r="W24" s="61"/>
      <c r="X24" s="61"/>
      <c r="Y24" s="62"/>
      <c r="Z24" s="63" t="s">
        <v>25</v>
      </c>
      <c r="AA24" s="64"/>
      <c r="AB24" s="64"/>
      <c r="AC24" s="64"/>
      <c r="AD24" s="64"/>
    </row>
    <row r="25" spans="2:30" x14ac:dyDescent="0.2">
      <c r="B25" s="40">
        <v>1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2" t="e">
        <f t="shared" ref="U25:U39" si="12">STDEV(C25,E25,G25,I25,K25,M25,O25,Q25,S25)</f>
        <v>#DIV/0!</v>
      </c>
      <c r="V25" s="42">
        <f t="shared" ref="V25:V39" si="13">MAX(C25,E25,G25,I25,K25,M25,O25,Q25,S25)-MIN(C25,E25,G25,I25,K25,M25,O25,Q25,S25)</f>
        <v>0</v>
      </c>
      <c r="W25" s="43" t="e">
        <f t="shared" ref="W25" si="14">AVERAGE(C25,E25,G25,I25,K25,M25,O25,Q25,S25)</f>
        <v>#DIV/0!</v>
      </c>
      <c r="X25" s="42">
        <v>0.5</v>
      </c>
      <c r="Y25" s="56" t="e">
        <f>W25+X25</f>
        <v>#DIV/0!</v>
      </c>
      <c r="Z25" s="42" t="e">
        <f>STDEV(D25,F25,H25,J25,L25,N25,P25,R25,T25)</f>
        <v>#DIV/0!</v>
      </c>
      <c r="AA25" s="42">
        <f>MAX(D25,F25,H25,J25,L25,N25,P25,R25,T25)-MIN(D25,F25,H25,J25,L25,N25,P25,R25,T25)</f>
        <v>0</v>
      </c>
      <c r="AB25" s="43" t="e">
        <f>AVERAGE(D25,F25,H25,J25,L25,N25,P25,R25,T25)</f>
        <v>#DIV/0!</v>
      </c>
      <c r="AC25" s="42">
        <v>0.5</v>
      </c>
      <c r="AD25" s="56" t="e">
        <f>AB25+AC25</f>
        <v>#DIV/0!</v>
      </c>
    </row>
    <row r="26" spans="2:30" x14ac:dyDescent="0.2">
      <c r="B26" s="40">
        <v>2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2" t="e">
        <f t="shared" si="12"/>
        <v>#DIV/0!</v>
      </c>
      <c r="V26" s="42">
        <f t="shared" si="13"/>
        <v>0</v>
      </c>
      <c r="W26" s="43" t="e">
        <f>AVERAGE(C26,E26,G26,I26,K26,M26,O26,Q26,S26)</f>
        <v>#DIV/0!</v>
      </c>
      <c r="X26" s="42">
        <v>0.5</v>
      </c>
      <c r="Y26" s="56" t="e">
        <f t="shared" ref="Y26:Y39" si="15">W26+X26</f>
        <v>#DIV/0!</v>
      </c>
      <c r="Z26" s="42" t="e">
        <f t="shared" ref="Z26:Z39" si="16">STDEV(D26,F26,H26,J26,L26,N26,P26,R26,T26)</f>
        <v>#DIV/0!</v>
      </c>
      <c r="AA26" s="42">
        <f t="shared" ref="AA26:AA39" si="17">MAX(D26,F26,H26,J26,L26,N26,P26,R26,T26)-MIN(D26,F26,H26,J26,L26,N26,P26,R26,T26)</f>
        <v>0</v>
      </c>
      <c r="AB26" s="43" t="e">
        <f t="shared" ref="AB26:AB39" si="18">AVERAGE(D26,F26,H26,J26,L26,N26,P26,R26,T26)</f>
        <v>#DIV/0!</v>
      </c>
      <c r="AC26" s="42">
        <v>0.5</v>
      </c>
      <c r="AD26" s="56" t="e">
        <f t="shared" ref="AD26:AD39" si="19">AB26+AC26</f>
        <v>#DIV/0!</v>
      </c>
    </row>
    <row r="27" spans="2:30" x14ac:dyDescent="0.2">
      <c r="B27" s="40">
        <v>3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2" t="e">
        <f t="shared" si="12"/>
        <v>#DIV/0!</v>
      </c>
      <c r="V27" s="42">
        <f t="shared" si="13"/>
        <v>0</v>
      </c>
      <c r="W27" s="43" t="e">
        <f t="shared" ref="W27:W39" si="20">AVERAGE(C27,E27,G27,I27,K27,M27,O27,Q27,S27)</f>
        <v>#DIV/0!</v>
      </c>
      <c r="X27" s="42">
        <v>0.5</v>
      </c>
      <c r="Y27" s="56" t="e">
        <f t="shared" si="15"/>
        <v>#DIV/0!</v>
      </c>
      <c r="Z27" s="42" t="e">
        <f t="shared" si="16"/>
        <v>#DIV/0!</v>
      </c>
      <c r="AA27" s="42">
        <f t="shared" si="17"/>
        <v>0</v>
      </c>
      <c r="AB27" s="43" t="e">
        <f t="shared" si="18"/>
        <v>#DIV/0!</v>
      </c>
      <c r="AC27" s="42">
        <v>0.5</v>
      </c>
      <c r="AD27" s="56" t="e">
        <f t="shared" si="19"/>
        <v>#DIV/0!</v>
      </c>
    </row>
    <row r="28" spans="2:30" x14ac:dyDescent="0.2">
      <c r="B28" s="40">
        <v>4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2" t="e">
        <f t="shared" si="12"/>
        <v>#DIV/0!</v>
      </c>
      <c r="V28" s="42">
        <f t="shared" si="13"/>
        <v>0</v>
      </c>
      <c r="W28" s="43" t="e">
        <f t="shared" si="20"/>
        <v>#DIV/0!</v>
      </c>
      <c r="X28" s="42">
        <v>0.5</v>
      </c>
      <c r="Y28" s="56" t="e">
        <f t="shared" si="15"/>
        <v>#DIV/0!</v>
      </c>
      <c r="Z28" s="42" t="e">
        <f t="shared" si="16"/>
        <v>#DIV/0!</v>
      </c>
      <c r="AA28" s="42">
        <f t="shared" si="17"/>
        <v>0</v>
      </c>
      <c r="AB28" s="43" t="e">
        <f t="shared" si="18"/>
        <v>#DIV/0!</v>
      </c>
      <c r="AC28" s="42">
        <v>0.5</v>
      </c>
      <c r="AD28" s="56" t="e">
        <f t="shared" si="19"/>
        <v>#DIV/0!</v>
      </c>
    </row>
    <row r="29" spans="2:30" x14ac:dyDescent="0.2">
      <c r="B29" s="40" t="s">
        <v>60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2" t="e">
        <f t="shared" si="12"/>
        <v>#DIV/0!</v>
      </c>
      <c r="V29" s="42">
        <f t="shared" si="13"/>
        <v>0</v>
      </c>
      <c r="W29" s="43" t="e">
        <f t="shared" si="20"/>
        <v>#DIV/0!</v>
      </c>
      <c r="X29" s="42">
        <v>0.5</v>
      </c>
      <c r="Y29" s="56" t="e">
        <f t="shared" si="15"/>
        <v>#DIV/0!</v>
      </c>
      <c r="Z29" s="42" t="e">
        <f t="shared" si="16"/>
        <v>#DIV/0!</v>
      </c>
      <c r="AA29" s="42">
        <f t="shared" si="17"/>
        <v>0</v>
      </c>
      <c r="AB29" s="43" t="e">
        <f t="shared" si="18"/>
        <v>#DIV/0!</v>
      </c>
      <c r="AC29" s="42">
        <v>0.5</v>
      </c>
      <c r="AD29" s="56" t="e">
        <f t="shared" si="19"/>
        <v>#DIV/0!</v>
      </c>
    </row>
    <row r="30" spans="2:30" x14ac:dyDescent="0.2">
      <c r="B30" s="40" t="s">
        <v>61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2" t="e">
        <f t="shared" si="12"/>
        <v>#DIV/0!</v>
      </c>
      <c r="V30" s="42">
        <f t="shared" si="13"/>
        <v>0</v>
      </c>
      <c r="W30" s="43" t="e">
        <f t="shared" si="20"/>
        <v>#DIV/0!</v>
      </c>
      <c r="X30" s="42">
        <v>0.5</v>
      </c>
      <c r="Y30" s="56" t="e">
        <f t="shared" si="15"/>
        <v>#DIV/0!</v>
      </c>
      <c r="Z30" s="42" t="e">
        <f t="shared" si="16"/>
        <v>#DIV/0!</v>
      </c>
      <c r="AA30" s="42">
        <f t="shared" si="17"/>
        <v>0</v>
      </c>
      <c r="AB30" s="43" t="e">
        <f t="shared" si="18"/>
        <v>#DIV/0!</v>
      </c>
      <c r="AC30" s="42">
        <v>0.5</v>
      </c>
      <c r="AD30" s="56" t="e">
        <f t="shared" si="19"/>
        <v>#DIV/0!</v>
      </c>
    </row>
    <row r="31" spans="2:30" x14ac:dyDescent="0.2">
      <c r="B31" s="40">
        <v>6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2" t="e">
        <f t="shared" si="12"/>
        <v>#DIV/0!</v>
      </c>
      <c r="V31" s="42">
        <f t="shared" si="13"/>
        <v>0</v>
      </c>
      <c r="W31" s="43" t="e">
        <f t="shared" si="20"/>
        <v>#DIV/0!</v>
      </c>
      <c r="X31" s="42">
        <v>0.5</v>
      </c>
      <c r="Y31" s="56" t="e">
        <f t="shared" si="15"/>
        <v>#DIV/0!</v>
      </c>
      <c r="Z31" s="42" t="e">
        <f t="shared" si="16"/>
        <v>#DIV/0!</v>
      </c>
      <c r="AA31" s="42">
        <f t="shared" si="17"/>
        <v>0</v>
      </c>
      <c r="AB31" s="43" t="e">
        <f t="shared" si="18"/>
        <v>#DIV/0!</v>
      </c>
      <c r="AC31" s="42">
        <v>0.5</v>
      </c>
      <c r="AD31" s="56" t="e">
        <f t="shared" si="19"/>
        <v>#DIV/0!</v>
      </c>
    </row>
    <row r="32" spans="2:30" x14ac:dyDescent="0.2">
      <c r="B32" s="40">
        <v>7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2" t="e">
        <f t="shared" si="12"/>
        <v>#DIV/0!</v>
      </c>
      <c r="V32" s="42">
        <f t="shared" si="13"/>
        <v>0</v>
      </c>
      <c r="W32" s="43" t="e">
        <f t="shared" si="20"/>
        <v>#DIV/0!</v>
      </c>
      <c r="X32" s="42">
        <v>0.5</v>
      </c>
      <c r="Y32" s="56" t="e">
        <f t="shared" si="15"/>
        <v>#DIV/0!</v>
      </c>
      <c r="Z32" s="42" t="e">
        <f t="shared" si="16"/>
        <v>#DIV/0!</v>
      </c>
      <c r="AA32" s="42">
        <f t="shared" si="17"/>
        <v>0</v>
      </c>
      <c r="AB32" s="43" t="e">
        <f t="shared" si="18"/>
        <v>#DIV/0!</v>
      </c>
      <c r="AC32" s="42">
        <v>0.5</v>
      </c>
      <c r="AD32" s="56" t="e">
        <f t="shared" si="19"/>
        <v>#DIV/0!</v>
      </c>
    </row>
    <row r="33" spans="2:30" x14ac:dyDescent="0.2">
      <c r="B33" s="40">
        <v>8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2" t="e">
        <f t="shared" si="12"/>
        <v>#DIV/0!</v>
      </c>
      <c r="V33" s="42">
        <f t="shared" si="13"/>
        <v>0</v>
      </c>
      <c r="W33" s="43" t="e">
        <f t="shared" si="20"/>
        <v>#DIV/0!</v>
      </c>
      <c r="X33" s="42">
        <v>0.5</v>
      </c>
      <c r="Y33" s="56" t="e">
        <f t="shared" si="15"/>
        <v>#DIV/0!</v>
      </c>
      <c r="Z33" s="42" t="e">
        <f t="shared" si="16"/>
        <v>#DIV/0!</v>
      </c>
      <c r="AA33" s="42">
        <f t="shared" si="17"/>
        <v>0</v>
      </c>
      <c r="AB33" s="43" t="e">
        <f t="shared" si="18"/>
        <v>#DIV/0!</v>
      </c>
      <c r="AC33" s="42">
        <v>0.5</v>
      </c>
      <c r="AD33" s="56" t="e">
        <f t="shared" si="19"/>
        <v>#DIV/0!</v>
      </c>
    </row>
    <row r="34" spans="2:30" x14ac:dyDescent="0.2">
      <c r="B34" s="40">
        <v>9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2" t="e">
        <f t="shared" si="12"/>
        <v>#DIV/0!</v>
      </c>
      <c r="V34" s="42">
        <f t="shared" si="13"/>
        <v>0</v>
      </c>
      <c r="W34" s="43" t="e">
        <f t="shared" si="20"/>
        <v>#DIV/0!</v>
      </c>
      <c r="X34" s="42">
        <v>0.5</v>
      </c>
      <c r="Y34" s="56" t="e">
        <f t="shared" si="15"/>
        <v>#DIV/0!</v>
      </c>
      <c r="Z34" s="42" t="e">
        <f t="shared" si="16"/>
        <v>#DIV/0!</v>
      </c>
      <c r="AA34" s="42">
        <f t="shared" si="17"/>
        <v>0</v>
      </c>
      <c r="AB34" s="43" t="e">
        <f t="shared" si="18"/>
        <v>#DIV/0!</v>
      </c>
      <c r="AC34" s="42">
        <v>0.5</v>
      </c>
      <c r="AD34" s="56" t="e">
        <f t="shared" si="19"/>
        <v>#DIV/0!</v>
      </c>
    </row>
    <row r="35" spans="2:30" x14ac:dyDescent="0.2">
      <c r="B35" s="40">
        <v>10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42" t="e">
        <f t="shared" si="12"/>
        <v>#DIV/0!</v>
      </c>
      <c r="V35" s="42">
        <f t="shared" si="13"/>
        <v>0</v>
      </c>
      <c r="W35" s="43" t="e">
        <f t="shared" si="20"/>
        <v>#DIV/0!</v>
      </c>
      <c r="X35" s="42">
        <v>0.5</v>
      </c>
      <c r="Y35" s="56" t="e">
        <f t="shared" si="15"/>
        <v>#DIV/0!</v>
      </c>
      <c r="Z35" s="42" t="e">
        <f t="shared" si="16"/>
        <v>#DIV/0!</v>
      </c>
      <c r="AA35" s="42">
        <f t="shared" si="17"/>
        <v>0</v>
      </c>
      <c r="AB35" s="43" t="e">
        <f t="shared" si="18"/>
        <v>#DIV/0!</v>
      </c>
      <c r="AC35" s="42">
        <v>0.5</v>
      </c>
      <c r="AD35" s="56" t="e">
        <f t="shared" si="19"/>
        <v>#DIV/0!</v>
      </c>
    </row>
    <row r="36" spans="2:30" x14ac:dyDescent="0.2">
      <c r="B36" s="40">
        <v>11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42" t="e">
        <f t="shared" si="12"/>
        <v>#DIV/0!</v>
      </c>
      <c r="V36" s="42">
        <f t="shared" si="13"/>
        <v>0</v>
      </c>
      <c r="W36" s="43" t="e">
        <f t="shared" si="20"/>
        <v>#DIV/0!</v>
      </c>
      <c r="X36" s="42">
        <v>0.5</v>
      </c>
      <c r="Y36" s="56" t="e">
        <f t="shared" si="15"/>
        <v>#DIV/0!</v>
      </c>
      <c r="Z36" s="42" t="e">
        <f t="shared" si="16"/>
        <v>#DIV/0!</v>
      </c>
      <c r="AA36" s="42">
        <f t="shared" si="17"/>
        <v>0</v>
      </c>
      <c r="AB36" s="43" t="e">
        <f t="shared" si="18"/>
        <v>#DIV/0!</v>
      </c>
      <c r="AC36" s="42">
        <v>0.5</v>
      </c>
      <c r="AD36" s="56" t="e">
        <f t="shared" si="19"/>
        <v>#DIV/0!</v>
      </c>
    </row>
    <row r="37" spans="2:30" x14ac:dyDescent="0.2">
      <c r="B37" s="40">
        <v>12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42" t="e">
        <f t="shared" si="12"/>
        <v>#DIV/0!</v>
      </c>
      <c r="V37" s="42">
        <f t="shared" si="13"/>
        <v>0</v>
      </c>
      <c r="W37" s="43" t="e">
        <f t="shared" si="20"/>
        <v>#DIV/0!</v>
      </c>
      <c r="X37" s="42">
        <v>0.5</v>
      </c>
      <c r="Y37" s="56" t="e">
        <f t="shared" si="15"/>
        <v>#DIV/0!</v>
      </c>
      <c r="Z37" s="42" t="e">
        <f t="shared" si="16"/>
        <v>#DIV/0!</v>
      </c>
      <c r="AA37" s="42">
        <f t="shared" si="17"/>
        <v>0</v>
      </c>
      <c r="AB37" s="43" t="e">
        <f t="shared" si="18"/>
        <v>#DIV/0!</v>
      </c>
      <c r="AC37" s="42">
        <v>0.5</v>
      </c>
      <c r="AD37" s="56" t="e">
        <f t="shared" si="19"/>
        <v>#DIV/0!</v>
      </c>
    </row>
    <row r="38" spans="2:30" x14ac:dyDescent="0.2">
      <c r="B38" s="40">
        <v>13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42" t="e">
        <f t="shared" si="12"/>
        <v>#DIV/0!</v>
      </c>
      <c r="V38" s="42">
        <f t="shared" si="13"/>
        <v>0</v>
      </c>
      <c r="W38" s="43" t="e">
        <f t="shared" si="20"/>
        <v>#DIV/0!</v>
      </c>
      <c r="X38" s="42">
        <v>0.5</v>
      </c>
      <c r="Y38" s="56" t="e">
        <f t="shared" si="15"/>
        <v>#DIV/0!</v>
      </c>
      <c r="Z38" s="42" t="e">
        <f t="shared" si="16"/>
        <v>#DIV/0!</v>
      </c>
      <c r="AA38" s="42">
        <f t="shared" si="17"/>
        <v>0</v>
      </c>
      <c r="AB38" s="43" t="e">
        <f t="shared" si="18"/>
        <v>#DIV/0!</v>
      </c>
      <c r="AC38" s="42">
        <v>0.5</v>
      </c>
      <c r="AD38" s="56" t="e">
        <f t="shared" si="19"/>
        <v>#DIV/0!</v>
      </c>
    </row>
    <row r="39" spans="2:30" x14ac:dyDescent="0.2">
      <c r="B39" s="40">
        <v>14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2" t="e">
        <f t="shared" si="12"/>
        <v>#DIV/0!</v>
      </c>
      <c r="V39" s="42">
        <f t="shared" si="13"/>
        <v>0</v>
      </c>
      <c r="W39" s="43" t="e">
        <f t="shared" si="20"/>
        <v>#DIV/0!</v>
      </c>
      <c r="X39" s="42">
        <v>0.5</v>
      </c>
      <c r="Y39" s="56" t="e">
        <f t="shared" si="15"/>
        <v>#DIV/0!</v>
      </c>
      <c r="Z39" s="42" t="e">
        <f t="shared" si="16"/>
        <v>#DIV/0!</v>
      </c>
      <c r="AA39" s="42">
        <f t="shared" si="17"/>
        <v>0</v>
      </c>
      <c r="AB39" s="43" t="e">
        <f t="shared" si="18"/>
        <v>#DIV/0!</v>
      </c>
      <c r="AC39" s="42">
        <v>0.5</v>
      </c>
      <c r="AD39" s="56" t="e">
        <f t="shared" si="19"/>
        <v>#DIV/0!</v>
      </c>
    </row>
  </sheetData>
  <mergeCells count="24">
    <mergeCell ref="S3:T3"/>
    <mergeCell ref="U4:W4"/>
    <mergeCell ref="M3:N3"/>
    <mergeCell ref="C3:D3"/>
    <mergeCell ref="E3:F3"/>
    <mergeCell ref="G3:H3"/>
    <mergeCell ref="I3:J3"/>
    <mergeCell ref="K3:L3"/>
    <mergeCell ref="U24:Y24"/>
    <mergeCell ref="Z24:AD24"/>
    <mergeCell ref="B22:AD22"/>
    <mergeCell ref="B2:Z2"/>
    <mergeCell ref="C23:D23"/>
    <mergeCell ref="E23:F23"/>
    <mergeCell ref="G23:H23"/>
    <mergeCell ref="I23:J23"/>
    <mergeCell ref="K23:L23"/>
    <mergeCell ref="M23:N23"/>
    <mergeCell ref="O23:P23"/>
    <mergeCell ref="Q23:R23"/>
    <mergeCell ref="S23:T23"/>
    <mergeCell ref="X4:Z4"/>
    <mergeCell ref="O3:P3"/>
    <mergeCell ref="Q3:R3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2" zoomScale="70" zoomScaleNormal="70" workbookViewId="0">
      <selection activeCell="B30" sqref="B30:C50"/>
    </sheetView>
  </sheetViews>
  <sheetFormatPr defaultColWidth="9.140625" defaultRowHeight="12.75" x14ac:dyDescent="0.2"/>
  <cols>
    <col min="1" max="1" width="21.42578125" style="6" customWidth="1"/>
    <col min="2" max="3" width="9.7109375" style="6" customWidth="1"/>
    <col min="4" max="9" width="9.7109375" style="5" customWidth="1"/>
    <col min="10" max="21" width="9.7109375" style="6" customWidth="1"/>
    <col min="22" max="22" width="8.7109375" style="6" customWidth="1"/>
    <col min="23" max="23" width="23.7109375" style="6" customWidth="1"/>
    <col min="24" max="42" width="8.7109375" style="6" customWidth="1"/>
    <col min="43" max="16384" width="9.140625" style="6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"/>
      <c r="T3" s="4"/>
      <c r="AU3" s="3"/>
      <c r="AV3" s="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"/>
      <c r="T4" s="4"/>
      <c r="AU4" s="3"/>
      <c r="AV4" s="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"/>
      <c r="T5" s="4"/>
      <c r="AU5" s="3"/>
      <c r="AV5" s="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"/>
      <c r="T6" s="4"/>
      <c r="AU6" s="3"/>
      <c r="AV6" s="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"/>
      <c r="AU7" s="3"/>
      <c r="AV7" s="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"/>
      <c r="AU8" s="3"/>
      <c r="AV8" s="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"/>
      <c r="AU9" s="3"/>
      <c r="AV9" s="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"/>
      <c r="AU10" s="3"/>
      <c r="AV10" s="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"/>
      <c r="AU11" s="3"/>
      <c r="AV11" s="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"/>
      <c r="AU12" s="3"/>
      <c r="AV12" s="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"/>
      <c r="AU13" s="3"/>
      <c r="AV13" s="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"/>
      <c r="AU14" s="3"/>
      <c r="AV14" s="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"/>
      <c r="AU15" s="3"/>
      <c r="AV15" s="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"/>
      <c r="AU16" s="3"/>
      <c r="AV16" s="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"/>
      <c r="AU17" s="3"/>
      <c r="AV17" s="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"/>
      <c r="AV18" s="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"/>
      <c r="AV19" s="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"/>
      <c r="AV20" s="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"/>
      <c r="AV21" s="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"/>
      <c r="AV22" s="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"/>
      <c r="AV23" s="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</row>
    <row r="28" spans="1:48" s="2" customFormat="1" ht="57.75" customHeight="1" x14ac:dyDescent="0.2">
      <c r="A28" s="1" t="s">
        <v>7</v>
      </c>
      <c r="B28" s="68" t="s">
        <v>6</v>
      </c>
      <c r="C28" s="69"/>
      <c r="D28" s="68" t="s">
        <v>2</v>
      </c>
      <c r="E28" s="69"/>
      <c r="F28" s="68" t="s">
        <v>5</v>
      </c>
      <c r="G28" s="69"/>
      <c r="H28" s="68" t="s">
        <v>4</v>
      </c>
      <c r="I28" s="69"/>
      <c r="J28" s="68" t="s">
        <v>3</v>
      </c>
      <c r="K28" s="69"/>
      <c r="L28" s="68" t="s">
        <v>48</v>
      </c>
      <c r="M28" s="69"/>
      <c r="N28" s="68" t="s">
        <v>49</v>
      </c>
      <c r="O28" s="69"/>
      <c r="P28" s="68" t="s">
        <v>50</v>
      </c>
      <c r="Q28" s="69"/>
      <c r="R28" s="68" t="s">
        <v>51</v>
      </c>
      <c r="S28" s="69"/>
      <c r="T28" s="68" t="s">
        <v>52</v>
      </c>
      <c r="U28" s="69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8" s="2" customFormat="1" ht="38.25" customHeight="1" x14ac:dyDescent="0.2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spans="1:48" x14ac:dyDescent="0.2">
      <c r="A30" s="3">
        <v>-14</v>
      </c>
      <c r="B30" s="36">
        <v>0</v>
      </c>
      <c r="C30" s="36">
        <v>2492.4736540853</v>
      </c>
      <c r="D30" s="25"/>
      <c r="E30" s="25"/>
      <c r="F30" s="25"/>
      <c r="G30" s="25"/>
      <c r="H30" s="25"/>
      <c r="I30" s="25"/>
      <c r="J30" s="26"/>
      <c r="K30" s="26"/>
      <c r="L30" s="27"/>
      <c r="M30" s="27"/>
      <c r="N30" s="25"/>
      <c r="O30" s="25"/>
      <c r="P30" s="18"/>
      <c r="Q30" s="18"/>
      <c r="R30" s="28"/>
      <c r="S30" s="28"/>
      <c r="T30" s="18"/>
      <c r="U30" s="18"/>
      <c r="V30" s="5"/>
    </row>
    <row r="31" spans="1:48" s="34" customFormat="1" x14ac:dyDescent="0.2">
      <c r="A31" s="33">
        <f>A30+1</f>
        <v>-13</v>
      </c>
      <c r="B31" s="36">
        <v>0</v>
      </c>
      <c r="C31" s="36">
        <v>4984.9473081705901</v>
      </c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s="34" customFormat="1" x14ac:dyDescent="0.2">
      <c r="A32" s="33">
        <f t="shared" ref="A32:A33" si="0">A31+1</f>
        <v>-12</v>
      </c>
      <c r="B32" s="36">
        <v>823.40442140292498</v>
      </c>
      <c r="C32" s="36">
        <v>283874.68188387802</v>
      </c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s="34" customFormat="1" x14ac:dyDescent="0.2">
      <c r="A33" s="33">
        <f t="shared" si="0"/>
        <v>-11</v>
      </c>
      <c r="B33" s="36">
        <v>25725.850571853902</v>
      </c>
      <c r="C33" s="36">
        <v>1940589.9881951101</v>
      </c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s="34" customFormat="1" x14ac:dyDescent="0.2">
      <c r="A34" s="33">
        <f t="shared" ref="A34:A38" si="1">A33+1</f>
        <v>-10</v>
      </c>
      <c r="B34" s="36">
        <v>443304.38419336203</v>
      </c>
      <c r="C34" s="36">
        <v>3368288.9934319998</v>
      </c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s="34" customFormat="1" x14ac:dyDescent="0.2">
      <c r="A35" s="33">
        <f t="shared" si="1"/>
        <v>-9</v>
      </c>
      <c r="B35" s="36">
        <v>1866689.16386934</v>
      </c>
      <c r="C35" s="36">
        <v>4263529.6730011404</v>
      </c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s="34" customFormat="1" x14ac:dyDescent="0.2">
      <c r="A36" s="33">
        <f t="shared" si="1"/>
        <v>-8</v>
      </c>
      <c r="B36" s="36">
        <v>3216334.5920476401</v>
      </c>
      <c r="C36" s="36">
        <v>5247698.9100972097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s="34" customFormat="1" x14ac:dyDescent="0.2">
      <c r="A37" s="33">
        <f t="shared" si="1"/>
        <v>-7</v>
      </c>
      <c r="B37" s="36">
        <v>4126555.6439884398</v>
      </c>
      <c r="C37" s="36">
        <v>6191234.4355197502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1"/>
        <v>-6</v>
      </c>
      <c r="B38" s="36">
        <v>5001907.8652239302</v>
      </c>
      <c r="C38" s="36">
        <v>7672859.3852351299</v>
      </c>
      <c r="D38" s="25"/>
      <c r="E38" s="25"/>
      <c r="F38" s="25"/>
      <c r="G38" s="25"/>
      <c r="H38" s="25"/>
      <c r="I38" s="25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">
        <f t="shared" ref="A39:A50" si="2">A38+1</f>
        <v>-5</v>
      </c>
      <c r="B39" s="36">
        <v>5947886.3534334004</v>
      </c>
      <c r="C39" s="36">
        <v>9808859.7959190793</v>
      </c>
      <c r="D39" s="25"/>
      <c r="E39" s="25"/>
      <c r="F39" s="25"/>
      <c r="G39" s="25"/>
      <c r="H39" s="25"/>
      <c r="I39" s="25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">
        <f t="shared" si="2"/>
        <v>-4</v>
      </c>
      <c r="B40" s="36">
        <v>6986851.5802462604</v>
      </c>
      <c r="C40" s="36">
        <v>11064619.789753901</v>
      </c>
      <c r="D40" s="25"/>
      <c r="E40" s="25"/>
      <c r="F40" s="25"/>
      <c r="G40" s="25"/>
      <c r="H40" s="25"/>
      <c r="I40" s="25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 x14ac:dyDescent="0.3">
      <c r="A41" s="3">
        <f t="shared" si="2"/>
        <v>-3</v>
      </c>
      <c r="B41" s="36">
        <v>8407799.4072405603</v>
      </c>
      <c r="C41" s="29">
        <v>11395149.5787722</v>
      </c>
      <c r="D41" s="25"/>
      <c r="E41" s="25"/>
      <c r="F41" s="25"/>
      <c r="G41" s="25"/>
      <c r="H41" s="25"/>
      <c r="I41" s="25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 x14ac:dyDescent="0.3">
      <c r="A42" s="3">
        <f t="shared" si="2"/>
        <v>-2</v>
      </c>
      <c r="B42" s="36">
        <v>9829529.5979374703</v>
      </c>
      <c r="C42" s="30">
        <v>11416688.9560207</v>
      </c>
      <c r="D42" s="25"/>
      <c r="E42" s="25"/>
      <c r="F42" s="25"/>
      <c r="G42" s="25"/>
      <c r="H42" s="25"/>
      <c r="I42" s="25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 x14ac:dyDescent="0.3">
      <c r="A43" s="3">
        <f t="shared" si="2"/>
        <v>-1</v>
      </c>
      <c r="B43" s="36">
        <v>10858594.401350699</v>
      </c>
      <c r="C43" s="32">
        <v>11419200</v>
      </c>
      <c r="D43" s="25"/>
      <c r="E43" s="25"/>
      <c r="F43" s="25"/>
      <c r="G43" s="25"/>
      <c r="H43" s="25"/>
      <c r="I43" s="25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 x14ac:dyDescent="0.3">
      <c r="A44" s="3">
        <f t="shared" si="2"/>
        <v>0</v>
      </c>
      <c r="B44" s="36">
        <v>11272190.7452267</v>
      </c>
      <c r="C44" s="30">
        <v>11419200</v>
      </c>
      <c r="D44" s="25"/>
      <c r="E44" s="25"/>
      <c r="F44" s="25"/>
      <c r="G44" s="25"/>
      <c r="H44" s="25"/>
      <c r="I44" s="25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 x14ac:dyDescent="0.3">
      <c r="A45" s="3">
        <f t="shared" si="2"/>
        <v>1</v>
      </c>
      <c r="B45" s="36">
        <v>11395921.922299299</v>
      </c>
      <c r="C45" s="30">
        <v>11419200</v>
      </c>
      <c r="D45" s="25"/>
      <c r="E45" s="25"/>
      <c r="F45" s="25"/>
      <c r="G45" s="25"/>
      <c r="H45" s="25"/>
      <c r="I45" s="25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 x14ac:dyDescent="0.3">
      <c r="A46" s="3">
        <f t="shared" si="2"/>
        <v>2</v>
      </c>
      <c r="B46" s="36">
        <v>11416688.6760158</v>
      </c>
      <c r="C46" s="30">
        <v>11419200</v>
      </c>
      <c r="D46" s="25"/>
      <c r="E46" s="25"/>
      <c r="F46" s="25"/>
      <c r="G46" s="25"/>
      <c r="H46" s="25"/>
      <c r="I46" s="25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 x14ac:dyDescent="0.3">
      <c r="A47" s="3">
        <f t="shared" si="2"/>
        <v>3</v>
      </c>
      <c r="B47" s="36">
        <v>11419200</v>
      </c>
      <c r="C47" s="30">
        <v>11419200</v>
      </c>
      <c r="D47" s="25"/>
      <c r="E47" s="25"/>
      <c r="F47" s="25"/>
      <c r="G47" s="25"/>
      <c r="H47" s="25"/>
      <c r="I47" s="25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 x14ac:dyDescent="0.3">
      <c r="A48" s="3">
        <f t="shared" si="2"/>
        <v>4</v>
      </c>
      <c r="B48" s="36">
        <v>11419200</v>
      </c>
      <c r="C48" s="30">
        <v>11419200</v>
      </c>
      <c r="D48" s="25"/>
      <c r="E48" s="25"/>
      <c r="F48" s="25"/>
      <c r="G48" s="25"/>
      <c r="H48" s="25"/>
      <c r="I48" s="25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 x14ac:dyDescent="0.3">
      <c r="A49" s="3">
        <f t="shared" si="2"/>
        <v>5</v>
      </c>
      <c r="B49" s="36">
        <v>11419200</v>
      </c>
      <c r="C49" s="30">
        <v>11419200</v>
      </c>
      <c r="D49" s="25"/>
      <c r="E49" s="25"/>
      <c r="F49" s="25"/>
      <c r="G49" s="25"/>
      <c r="H49" s="25"/>
      <c r="I49" s="25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 x14ac:dyDescent="0.3">
      <c r="A50" s="3">
        <f t="shared" si="2"/>
        <v>6</v>
      </c>
      <c r="B50" s="36">
        <v>11419200</v>
      </c>
      <c r="C50" s="30">
        <v>11419200</v>
      </c>
      <c r="D50" s="25"/>
      <c r="E50" s="25"/>
      <c r="F50" s="25"/>
      <c r="G50" s="25"/>
      <c r="H50" s="25"/>
      <c r="I50" s="25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x14ac:dyDescent="0.2">
      <c r="A51" s="3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18"/>
      <c r="M51" s="18"/>
      <c r="N51" s="25"/>
      <c r="O51" s="25"/>
      <c r="P51" s="18"/>
      <c r="Q51" s="18"/>
      <c r="R51" s="25"/>
      <c r="S51" s="25"/>
      <c r="T51" s="25"/>
      <c r="U51" s="25"/>
    </row>
    <row r="52" spans="1:43" x14ac:dyDescent="0.2">
      <c r="A52" s="35" t="s">
        <v>47</v>
      </c>
      <c r="B52" s="22">
        <f t="shared" ref="B52:U52" si="3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-3.2729900173762543</v>
      </c>
      <c r="C52" s="22">
        <f t="shared" si="3"/>
        <v>-5.8333370941350644</v>
      </c>
      <c r="D52" s="22" t="str">
        <f t="shared" si="3"/>
        <v/>
      </c>
      <c r="E52" s="22" t="str">
        <f t="shared" si="3"/>
        <v/>
      </c>
      <c r="F52" s="22" t="str">
        <f t="shared" si="3"/>
        <v/>
      </c>
      <c r="G52" s="22" t="str">
        <f t="shared" si="3"/>
        <v/>
      </c>
      <c r="H52" s="22" t="str">
        <f t="shared" si="3"/>
        <v/>
      </c>
      <c r="I52" s="22" t="str">
        <f t="shared" si="3"/>
        <v/>
      </c>
      <c r="J52" s="22" t="str">
        <f t="shared" si="3"/>
        <v/>
      </c>
      <c r="K52" s="22" t="str">
        <f t="shared" si="3"/>
        <v/>
      </c>
      <c r="L52" s="22" t="str">
        <f t="shared" si="3"/>
        <v/>
      </c>
      <c r="M52" s="22" t="str">
        <f t="shared" si="3"/>
        <v/>
      </c>
      <c r="N52" s="22" t="str">
        <f t="shared" si="3"/>
        <v/>
      </c>
      <c r="O52" s="22" t="str">
        <f t="shared" si="3"/>
        <v/>
      </c>
      <c r="P52" s="22" t="str">
        <f t="shared" si="3"/>
        <v/>
      </c>
      <c r="Q52" s="22" t="str">
        <f t="shared" si="3"/>
        <v/>
      </c>
      <c r="R52" s="22" t="str">
        <f t="shared" si="3"/>
        <v/>
      </c>
      <c r="S52" s="22" t="str">
        <f t="shared" si="3"/>
        <v/>
      </c>
      <c r="T52" s="22" t="str">
        <f t="shared" si="3"/>
        <v/>
      </c>
      <c r="U52" s="22" t="str">
        <f t="shared" si="3"/>
        <v/>
      </c>
      <c r="W52" s="21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 x14ac:dyDescent="0.2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 x14ac:dyDescent="0.2">
      <c r="A54" s="24" t="s">
        <v>46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 x14ac:dyDescent="0.2">
      <c r="A55" s="15" t="s">
        <v>0</v>
      </c>
      <c r="B55" s="52">
        <v>11419200</v>
      </c>
      <c r="C55" s="51" t="s">
        <v>1</v>
      </c>
      <c r="D55" s="6"/>
      <c r="E55" s="6"/>
      <c r="F55" s="6"/>
      <c r="G55" s="6"/>
      <c r="H55" s="6"/>
      <c r="I55" s="6"/>
      <c r="R55" s="31"/>
      <c r="S55" s="31"/>
    </row>
    <row r="56" spans="1:43" x14ac:dyDescent="0.2">
      <c r="D56" s="6"/>
      <c r="E56" s="6"/>
      <c r="F56" s="6"/>
      <c r="G56" s="6"/>
      <c r="H56" s="6"/>
      <c r="I56" s="6"/>
    </row>
    <row r="57" spans="1:43" ht="54" customHeight="1" x14ac:dyDescent="0.2">
      <c r="D57" s="6"/>
      <c r="E57" s="6"/>
      <c r="F57" s="6"/>
      <c r="G57" s="6"/>
      <c r="H57" s="6"/>
      <c r="I57" s="6"/>
    </row>
    <row r="58" spans="1:43" x14ac:dyDescent="0.2">
      <c r="D58" s="6"/>
      <c r="E58" s="6"/>
      <c r="F58" s="6"/>
      <c r="G58" s="6"/>
      <c r="H58" s="6"/>
      <c r="I58" s="6"/>
    </row>
    <row r="59" spans="1:43" x14ac:dyDescent="0.2">
      <c r="D59" s="6"/>
      <c r="E59" s="6"/>
      <c r="F59" s="6"/>
      <c r="G59" s="6"/>
      <c r="H59" s="6"/>
      <c r="I59" s="6"/>
    </row>
    <row r="60" spans="1:43" x14ac:dyDescent="0.2">
      <c r="D60" s="6"/>
      <c r="E60" s="6"/>
      <c r="F60" s="6"/>
      <c r="G60" s="6"/>
      <c r="H60" s="6"/>
      <c r="I60" s="6"/>
    </row>
    <row r="61" spans="1:43" x14ac:dyDescent="0.2">
      <c r="D61" s="6"/>
      <c r="E61" s="6"/>
      <c r="F61" s="6"/>
      <c r="G61" s="6"/>
      <c r="H61" s="6"/>
      <c r="I61" s="6"/>
    </row>
    <row r="62" spans="1:43" x14ac:dyDescent="0.2">
      <c r="D62" s="6"/>
      <c r="E62" s="6"/>
      <c r="F62" s="6"/>
      <c r="G62" s="6"/>
      <c r="H62" s="6"/>
      <c r="I62" s="6"/>
    </row>
    <row r="63" spans="1:43" x14ac:dyDescent="0.2">
      <c r="D63" s="6"/>
      <c r="E63" s="6"/>
      <c r="F63" s="6"/>
      <c r="G63" s="6"/>
      <c r="H63" s="6"/>
      <c r="I63" s="6"/>
    </row>
    <row r="64" spans="1:43" x14ac:dyDescent="0.2">
      <c r="D64" s="6"/>
      <c r="E64" s="6"/>
      <c r="F64" s="6"/>
      <c r="G64" s="6"/>
      <c r="H64" s="6"/>
      <c r="I64" s="6"/>
    </row>
    <row r="65" spans="4:9" x14ac:dyDescent="0.2">
      <c r="D65" s="6"/>
      <c r="E65" s="6"/>
      <c r="F65" s="6"/>
      <c r="G65" s="6"/>
      <c r="H65" s="6"/>
      <c r="I65" s="6"/>
    </row>
    <row r="66" spans="4:9" x14ac:dyDescent="0.2">
      <c r="D66" s="6"/>
      <c r="E66" s="6"/>
      <c r="F66" s="6"/>
      <c r="G66" s="6"/>
      <c r="H66" s="6"/>
      <c r="I66" s="6"/>
    </row>
    <row r="67" spans="4:9" x14ac:dyDescent="0.2">
      <c r="D67" s="6"/>
      <c r="E67" s="6"/>
      <c r="F67" s="6"/>
      <c r="G67" s="6"/>
      <c r="H67" s="6"/>
      <c r="I67" s="6"/>
    </row>
    <row r="68" spans="4:9" x14ac:dyDescent="0.2">
      <c r="D68" s="6"/>
      <c r="E68" s="6"/>
      <c r="F68" s="6"/>
      <c r="G68" s="6"/>
      <c r="H68" s="6"/>
      <c r="I68" s="6"/>
    </row>
    <row r="69" spans="4:9" x14ac:dyDescent="0.2">
      <c r="D69" s="6"/>
      <c r="E69" s="6"/>
      <c r="F69" s="6"/>
      <c r="G69" s="6"/>
      <c r="H69" s="6"/>
      <c r="I69" s="6"/>
    </row>
    <row r="70" spans="4:9" x14ac:dyDescent="0.2">
      <c r="D70" s="6"/>
      <c r="E70" s="6"/>
      <c r="F70" s="6"/>
      <c r="G70" s="6"/>
      <c r="H70" s="6"/>
      <c r="I70" s="6"/>
    </row>
    <row r="71" spans="4:9" x14ac:dyDescent="0.2">
      <c r="D71" s="6"/>
      <c r="E71" s="6"/>
      <c r="F71" s="6"/>
      <c r="G71" s="6"/>
      <c r="H71" s="6"/>
      <c r="I71" s="6"/>
    </row>
    <row r="72" spans="4:9" x14ac:dyDescent="0.2">
      <c r="D72" s="6"/>
      <c r="E72" s="6"/>
      <c r="F72" s="6"/>
      <c r="G72" s="6"/>
      <c r="H72" s="6"/>
      <c r="I72" s="6"/>
    </row>
    <row r="73" spans="4:9" x14ac:dyDescent="0.2">
      <c r="D73" s="6"/>
      <c r="E73" s="6"/>
      <c r="F73" s="6"/>
      <c r="G73" s="6"/>
      <c r="H73" s="6"/>
      <c r="I73" s="6"/>
    </row>
    <row r="74" spans="4:9" x14ac:dyDescent="0.2">
      <c r="D74" s="6"/>
      <c r="E74" s="6"/>
      <c r="F74" s="6"/>
      <c r="G74" s="6"/>
      <c r="H74" s="6"/>
      <c r="I74" s="6"/>
    </row>
    <row r="75" spans="4:9" x14ac:dyDescent="0.2">
      <c r="D75" s="6"/>
      <c r="E75" s="6"/>
      <c r="F75" s="6"/>
      <c r="G75" s="6"/>
      <c r="H75" s="6"/>
      <c r="I75" s="6"/>
    </row>
    <row r="76" spans="4:9" x14ac:dyDescent="0.2">
      <c r="D76" s="6"/>
      <c r="E76" s="6"/>
      <c r="F76" s="6"/>
      <c r="G76" s="6"/>
      <c r="H76" s="6"/>
      <c r="I76" s="6"/>
    </row>
    <row r="77" spans="4:9" x14ac:dyDescent="0.2">
      <c r="D77" s="6"/>
      <c r="E77" s="6"/>
      <c r="F77" s="6"/>
      <c r="G77" s="6"/>
      <c r="H77" s="6"/>
      <c r="I77" s="6"/>
    </row>
    <row r="78" spans="4:9" x14ac:dyDescent="0.2">
      <c r="D78" s="6"/>
      <c r="E78" s="6"/>
      <c r="F78" s="6"/>
      <c r="G78" s="6"/>
      <c r="H78" s="6"/>
      <c r="I78" s="6"/>
    </row>
    <row r="79" spans="4:9" x14ac:dyDescent="0.2">
      <c r="D79" s="6"/>
      <c r="E79" s="6"/>
      <c r="F79" s="6"/>
      <c r="G79" s="6"/>
      <c r="H79" s="6"/>
      <c r="I79" s="6"/>
    </row>
    <row r="80" spans="4:9" x14ac:dyDescent="0.2">
      <c r="D80" s="6"/>
      <c r="E80" s="6"/>
      <c r="F80" s="6"/>
      <c r="G80" s="6"/>
      <c r="H80" s="6"/>
      <c r="I80" s="6"/>
    </row>
    <row r="81" spans="4:9" x14ac:dyDescent="0.2">
      <c r="D81" s="6"/>
      <c r="E81" s="6"/>
      <c r="F81" s="6"/>
      <c r="G81" s="6"/>
      <c r="H81" s="6"/>
      <c r="I81" s="6"/>
    </row>
    <row r="82" spans="4:9" x14ac:dyDescent="0.2">
      <c r="D82" s="6"/>
      <c r="E82" s="6"/>
      <c r="F82" s="6"/>
      <c r="G82" s="6"/>
      <c r="H82" s="6"/>
      <c r="I82" s="6"/>
    </row>
    <row r="83" spans="4:9" x14ac:dyDescent="0.2">
      <c r="D83" s="6"/>
      <c r="E83" s="6"/>
      <c r="F83" s="6"/>
      <c r="G83" s="6"/>
      <c r="H83" s="6"/>
      <c r="I83" s="6"/>
    </row>
    <row r="84" spans="4:9" x14ac:dyDescent="0.2">
      <c r="D84" s="6"/>
      <c r="E84" s="6"/>
      <c r="F84" s="6"/>
      <c r="G84" s="6"/>
      <c r="H84" s="6"/>
      <c r="I84" s="6"/>
    </row>
    <row r="85" spans="4:9" x14ac:dyDescent="0.2">
      <c r="D85" s="6"/>
      <c r="E85" s="6"/>
      <c r="F85" s="6"/>
      <c r="G85" s="6"/>
      <c r="H85" s="6"/>
      <c r="I85" s="6"/>
    </row>
    <row r="86" spans="4:9" x14ac:dyDescent="0.2">
      <c r="D86" s="6"/>
      <c r="E86" s="6"/>
      <c r="F86" s="6"/>
      <c r="G86" s="6"/>
      <c r="H86" s="6"/>
      <c r="I86" s="6"/>
    </row>
    <row r="87" spans="4:9" x14ac:dyDescent="0.2">
      <c r="D87" s="6"/>
      <c r="E87" s="6"/>
      <c r="F87" s="6"/>
      <c r="G87" s="6"/>
      <c r="H87" s="6"/>
      <c r="I87" s="6"/>
    </row>
    <row r="88" spans="4:9" x14ac:dyDescent="0.2">
      <c r="D88" s="6"/>
      <c r="E88" s="6"/>
      <c r="F88" s="6"/>
      <c r="G88" s="6"/>
      <c r="H88" s="6"/>
      <c r="I88" s="6"/>
    </row>
    <row r="89" spans="4:9" x14ac:dyDescent="0.2">
      <c r="D89" s="6"/>
      <c r="E89" s="6"/>
      <c r="F89" s="6"/>
      <c r="G89" s="6"/>
      <c r="H89" s="6"/>
      <c r="I89" s="6"/>
    </row>
    <row r="90" spans="4:9" x14ac:dyDescent="0.2">
      <c r="D90" s="6"/>
      <c r="E90" s="6"/>
      <c r="F90" s="6"/>
      <c r="G90" s="6"/>
      <c r="H90" s="6"/>
      <c r="I90" s="6"/>
    </row>
    <row r="91" spans="4:9" x14ac:dyDescent="0.2">
      <c r="D91" s="6"/>
      <c r="E91" s="6"/>
      <c r="F91" s="6"/>
      <c r="G91" s="6"/>
      <c r="H91" s="6"/>
      <c r="I91" s="6"/>
    </row>
    <row r="92" spans="4:9" x14ac:dyDescent="0.2">
      <c r="D92" s="6"/>
      <c r="E92" s="6"/>
      <c r="F92" s="6"/>
      <c r="G92" s="6"/>
      <c r="H92" s="6"/>
      <c r="I92" s="6"/>
    </row>
    <row r="93" spans="4:9" x14ac:dyDescent="0.2">
      <c r="D93" s="6"/>
      <c r="E93" s="6"/>
      <c r="F93" s="6"/>
      <c r="G93" s="6"/>
      <c r="H93" s="6"/>
      <c r="I93" s="6"/>
    </row>
    <row r="94" spans="4:9" x14ac:dyDescent="0.2">
      <c r="D94" s="6"/>
      <c r="E94" s="6"/>
      <c r="F94" s="6"/>
      <c r="G94" s="6"/>
      <c r="H94" s="6"/>
      <c r="I94" s="6"/>
    </row>
    <row r="95" spans="4:9" x14ac:dyDescent="0.2">
      <c r="D95" s="6"/>
      <c r="E95" s="6"/>
      <c r="F95" s="6"/>
      <c r="G95" s="6"/>
      <c r="H95" s="6"/>
      <c r="I95" s="6"/>
    </row>
    <row r="96" spans="4:9" x14ac:dyDescent="0.2">
      <c r="D96" s="6"/>
      <c r="E96" s="6"/>
      <c r="F96" s="6"/>
      <c r="G96" s="6"/>
      <c r="H96" s="6"/>
      <c r="I96" s="6"/>
    </row>
    <row r="97" spans="2:21" x14ac:dyDescent="0.2">
      <c r="D97" s="6"/>
      <c r="E97" s="6"/>
      <c r="F97" s="6"/>
      <c r="G97" s="6"/>
      <c r="H97" s="6"/>
      <c r="I97" s="6"/>
    </row>
    <row r="98" spans="2:21" x14ac:dyDescent="0.2">
      <c r="D98" s="6"/>
      <c r="E98" s="6"/>
      <c r="F98" s="6"/>
      <c r="G98" s="6"/>
      <c r="H98" s="6"/>
      <c r="I98" s="6"/>
    </row>
    <row r="99" spans="2:21" x14ac:dyDescent="0.2">
      <c r="D99" s="6"/>
      <c r="E99" s="6"/>
      <c r="F99" s="6"/>
      <c r="G99" s="6"/>
      <c r="H99" s="6"/>
      <c r="I99" s="6"/>
    </row>
    <row r="100" spans="2:21" x14ac:dyDescent="0.2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 x14ac:dyDescent="0.2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 x14ac:dyDescent="0.2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 x14ac:dyDescent="0.2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 x14ac:dyDescent="0.2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 x14ac:dyDescent="0.2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 x14ac:dyDescent="0.2">
      <c r="D106" s="12"/>
      <c r="E106" s="12"/>
      <c r="F106" s="12"/>
      <c r="G106" s="12"/>
      <c r="H106" s="12"/>
      <c r="I106" s="12"/>
      <c r="N106" s="13"/>
      <c r="O106" s="13"/>
    </row>
    <row r="107" spans="2:21" x14ac:dyDescent="0.2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F28:G28"/>
    <mergeCell ref="H28:I28"/>
    <mergeCell ref="A27:U27"/>
    <mergeCell ref="B28:C28"/>
    <mergeCell ref="D28:E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19" zoomScale="70" zoomScaleNormal="70" workbookViewId="0">
      <selection activeCell="B30" sqref="B30:C50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</row>
    <row r="28" spans="1:48" s="2" customFormat="1" ht="57.75" customHeight="1" x14ac:dyDescent="0.2">
      <c r="A28" s="1" t="s">
        <v>7</v>
      </c>
      <c r="B28" s="68" t="s">
        <v>6</v>
      </c>
      <c r="C28" s="69"/>
      <c r="D28" s="68" t="s">
        <v>2</v>
      </c>
      <c r="E28" s="69"/>
      <c r="F28" s="68" t="s">
        <v>5</v>
      </c>
      <c r="G28" s="69"/>
      <c r="H28" s="68" t="s">
        <v>4</v>
      </c>
      <c r="I28" s="69"/>
      <c r="J28" s="68" t="s">
        <v>3</v>
      </c>
      <c r="K28" s="69"/>
      <c r="L28" s="68" t="s">
        <v>48</v>
      </c>
      <c r="M28" s="69"/>
      <c r="N28" s="68" t="s">
        <v>49</v>
      </c>
      <c r="O28" s="69"/>
      <c r="P28" s="68" t="s">
        <v>50</v>
      </c>
      <c r="Q28" s="69"/>
      <c r="R28" s="68" t="s">
        <v>51</v>
      </c>
      <c r="S28" s="69"/>
      <c r="T28" s="68" t="s">
        <v>52</v>
      </c>
      <c r="U28" s="69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-14</v>
      </c>
      <c r="B30" s="36">
        <v>0</v>
      </c>
      <c r="C30" s="36">
        <v>0</v>
      </c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-13</v>
      </c>
      <c r="B31" s="36">
        <v>0</v>
      </c>
      <c r="C31" s="36">
        <v>341.17917872969002</v>
      </c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50" si="0">A31+1</f>
        <v>-12</v>
      </c>
      <c r="B32" s="36">
        <v>489.52534121122602</v>
      </c>
      <c r="C32" s="36">
        <v>6126.4295893648496</v>
      </c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-11</v>
      </c>
      <c r="B33" s="36">
        <v>5518.2393146233399</v>
      </c>
      <c r="C33" s="36">
        <v>32397.4262924668</v>
      </c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-10</v>
      </c>
      <c r="B34" s="36">
        <v>21627.948762186101</v>
      </c>
      <c r="C34" s="36">
        <v>94700.015361890706</v>
      </c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-9</v>
      </c>
      <c r="B35" s="36">
        <v>61368.125211225997</v>
      </c>
      <c r="C35" s="36">
        <v>173557.71225996999</v>
      </c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-8</v>
      </c>
      <c r="B36" s="36">
        <v>119369.05545642501</v>
      </c>
      <c r="C36" s="36">
        <v>241868.52584933501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-7</v>
      </c>
      <c r="B37" s="36">
        <v>176969.48405317601</v>
      </c>
      <c r="C37" s="36">
        <v>302538.59734121099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-6</v>
      </c>
      <c r="B38" s="36">
        <v>234035.86046676501</v>
      </c>
      <c r="C38" s="36">
        <v>363773.50192023598</v>
      </c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-5</v>
      </c>
      <c r="B39" s="36">
        <v>293712.65548005898</v>
      </c>
      <c r="C39" s="36">
        <v>432796.10516986699</v>
      </c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3">
        <f t="shared" si="0"/>
        <v>-4</v>
      </c>
      <c r="B40" s="36">
        <v>344948.77478286601</v>
      </c>
      <c r="C40" s="36">
        <v>499163.49305760697</v>
      </c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 x14ac:dyDescent="0.3">
      <c r="A41" s="33">
        <f t="shared" si="0"/>
        <v>-3</v>
      </c>
      <c r="B41" s="36">
        <v>401170.110912851</v>
      </c>
      <c r="C41" s="29">
        <v>571167.21536189097</v>
      </c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 x14ac:dyDescent="0.3">
      <c r="A42" s="33">
        <f t="shared" si="0"/>
        <v>-2</v>
      </c>
      <c r="B42" s="36">
        <v>455625.07901920198</v>
      </c>
      <c r="C42" s="30">
        <v>621973.20177252602</v>
      </c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 x14ac:dyDescent="0.3">
      <c r="A43" s="33">
        <f t="shared" si="0"/>
        <v>-1</v>
      </c>
      <c r="B43" s="36">
        <v>509976.71766026597</v>
      </c>
      <c r="C43" s="32">
        <v>652265.25022156595</v>
      </c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 x14ac:dyDescent="0.3">
      <c r="A44" s="33">
        <f t="shared" si="0"/>
        <v>0</v>
      </c>
      <c r="B44" s="36">
        <v>561941.01178138796</v>
      </c>
      <c r="C44" s="30">
        <v>667691.69158050197</v>
      </c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 x14ac:dyDescent="0.3">
      <c r="A45" s="33">
        <f t="shared" si="0"/>
        <v>1</v>
      </c>
      <c r="B45" s="36">
        <v>603564.98155391403</v>
      </c>
      <c r="C45" s="30">
        <v>673595.94682422502</v>
      </c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 x14ac:dyDescent="0.3">
      <c r="A46" s="33">
        <f t="shared" si="0"/>
        <v>2</v>
      </c>
      <c r="B46" s="36">
        <v>637044.75800295395</v>
      </c>
      <c r="C46" s="30">
        <v>676058.21920236305</v>
      </c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 x14ac:dyDescent="0.3">
      <c r="A47" s="33">
        <f t="shared" si="0"/>
        <v>3</v>
      </c>
      <c r="B47" s="36">
        <v>658064.38652880397</v>
      </c>
      <c r="C47" s="30">
        <v>676800</v>
      </c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 x14ac:dyDescent="0.3">
      <c r="A48" s="33">
        <f t="shared" si="0"/>
        <v>4</v>
      </c>
      <c r="B48" s="36">
        <v>670421.19498966006</v>
      </c>
      <c r="C48" s="30">
        <v>676800</v>
      </c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 x14ac:dyDescent="0.3">
      <c r="A49" s="33">
        <f t="shared" si="0"/>
        <v>5</v>
      </c>
      <c r="B49" s="36">
        <v>673996.41848153598</v>
      </c>
      <c r="C49" s="30">
        <v>676800</v>
      </c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 x14ac:dyDescent="0.3">
      <c r="A50" s="33">
        <f t="shared" si="0"/>
        <v>6</v>
      </c>
      <c r="B50" s="36">
        <v>676265.93781979301</v>
      </c>
      <c r="C50" s="30">
        <v>676800</v>
      </c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x14ac:dyDescent="0.2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 x14ac:dyDescent="0.2">
      <c r="A52" s="35" t="s">
        <v>47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-1.6536611338263587</v>
      </c>
      <c r="C52" s="22">
        <f t="shared" si="1"/>
        <v>-4.3661171508294236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 t="str">
        <f t="shared" si="1"/>
        <v/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 x14ac:dyDescent="0.2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 x14ac:dyDescent="0.2">
      <c r="A54" s="24" t="s">
        <v>46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 x14ac:dyDescent="0.2">
      <c r="A55" s="15" t="s">
        <v>0</v>
      </c>
      <c r="B55" s="52">
        <v>676800</v>
      </c>
      <c r="C55" s="51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 x14ac:dyDescent="0.2">
      <c r="D56" s="34"/>
      <c r="E56" s="34"/>
      <c r="F56" s="34"/>
      <c r="G56" s="34"/>
      <c r="H56" s="34"/>
      <c r="I56" s="34"/>
    </row>
    <row r="57" spans="1:43" ht="54" customHeight="1" x14ac:dyDescent="0.2">
      <c r="D57" s="34"/>
      <c r="E57" s="34"/>
      <c r="F57" s="34"/>
      <c r="G57" s="34"/>
      <c r="H57" s="34"/>
      <c r="I57" s="34"/>
    </row>
    <row r="58" spans="1:43" x14ac:dyDescent="0.2">
      <c r="D58" s="34"/>
      <c r="E58" s="34"/>
      <c r="F58" s="34"/>
      <c r="G58" s="34"/>
      <c r="H58" s="34"/>
      <c r="I58" s="34"/>
    </row>
    <row r="59" spans="1:43" x14ac:dyDescent="0.2">
      <c r="D59" s="34"/>
      <c r="E59" s="34"/>
      <c r="F59" s="34"/>
      <c r="G59" s="34"/>
      <c r="H59" s="34"/>
      <c r="I59" s="34"/>
    </row>
    <row r="60" spans="1:43" x14ac:dyDescent="0.2">
      <c r="D60" s="34"/>
      <c r="E60" s="34"/>
      <c r="F60" s="34"/>
      <c r="G60" s="34"/>
      <c r="H60" s="34"/>
      <c r="I60" s="34"/>
    </row>
    <row r="61" spans="1:43" x14ac:dyDescent="0.2">
      <c r="D61" s="34"/>
      <c r="E61" s="34"/>
      <c r="F61" s="34"/>
      <c r="G61" s="34"/>
      <c r="H61" s="34"/>
      <c r="I61" s="34"/>
    </row>
    <row r="62" spans="1:43" x14ac:dyDescent="0.2">
      <c r="D62" s="34"/>
      <c r="E62" s="34"/>
      <c r="F62" s="34"/>
      <c r="G62" s="34"/>
      <c r="H62" s="34"/>
      <c r="I62" s="34"/>
    </row>
    <row r="63" spans="1:43" x14ac:dyDescent="0.2">
      <c r="D63" s="34"/>
      <c r="E63" s="34"/>
      <c r="F63" s="34"/>
      <c r="G63" s="34"/>
      <c r="H63" s="34"/>
      <c r="I63" s="34"/>
    </row>
    <row r="64" spans="1:43" x14ac:dyDescent="0.2">
      <c r="D64" s="34"/>
      <c r="E64" s="34"/>
      <c r="F64" s="34"/>
      <c r="G64" s="34"/>
      <c r="H64" s="34"/>
      <c r="I64" s="34"/>
    </row>
    <row r="65" spans="4:9" x14ac:dyDescent="0.2">
      <c r="D65" s="34"/>
      <c r="E65" s="34"/>
      <c r="F65" s="34"/>
      <c r="G65" s="34"/>
      <c r="H65" s="34"/>
      <c r="I65" s="34"/>
    </row>
    <row r="66" spans="4:9" x14ac:dyDescent="0.2">
      <c r="D66" s="34"/>
      <c r="E66" s="34"/>
      <c r="F66" s="34"/>
      <c r="G66" s="34"/>
      <c r="H66" s="34"/>
      <c r="I66" s="34"/>
    </row>
    <row r="67" spans="4:9" x14ac:dyDescent="0.2">
      <c r="D67" s="34"/>
      <c r="E67" s="34"/>
      <c r="F67" s="34"/>
      <c r="G67" s="34"/>
      <c r="H67" s="34"/>
      <c r="I67" s="34"/>
    </row>
    <row r="68" spans="4:9" x14ac:dyDescent="0.2">
      <c r="D68" s="34"/>
      <c r="E68" s="34"/>
      <c r="F68" s="34"/>
      <c r="G68" s="34"/>
      <c r="H68" s="34"/>
      <c r="I68" s="34"/>
    </row>
    <row r="69" spans="4:9" x14ac:dyDescent="0.2">
      <c r="D69" s="34"/>
      <c r="E69" s="34"/>
      <c r="F69" s="34"/>
      <c r="G69" s="34"/>
      <c r="H69" s="34"/>
      <c r="I69" s="34"/>
    </row>
    <row r="70" spans="4:9" x14ac:dyDescent="0.2">
      <c r="D70" s="34"/>
      <c r="E70" s="34"/>
      <c r="F70" s="34"/>
      <c r="G70" s="34"/>
      <c r="H70" s="34"/>
      <c r="I70" s="34"/>
    </row>
    <row r="71" spans="4:9" x14ac:dyDescent="0.2">
      <c r="D71" s="34"/>
      <c r="E71" s="34"/>
      <c r="F71" s="34"/>
      <c r="G71" s="34"/>
      <c r="H71" s="34"/>
      <c r="I71" s="34"/>
    </row>
    <row r="72" spans="4:9" x14ac:dyDescent="0.2">
      <c r="D72" s="34"/>
      <c r="E72" s="34"/>
      <c r="F72" s="34"/>
      <c r="G72" s="34"/>
      <c r="H72" s="34"/>
      <c r="I72" s="34"/>
    </row>
    <row r="73" spans="4:9" x14ac:dyDescent="0.2">
      <c r="D73" s="34"/>
      <c r="E73" s="34"/>
      <c r="F73" s="34"/>
      <c r="G73" s="34"/>
      <c r="H73" s="34"/>
      <c r="I73" s="34"/>
    </row>
    <row r="74" spans="4:9" x14ac:dyDescent="0.2">
      <c r="D74" s="34"/>
      <c r="E74" s="34"/>
      <c r="F74" s="34"/>
      <c r="G74" s="34"/>
      <c r="H74" s="34"/>
      <c r="I74" s="34"/>
    </row>
    <row r="75" spans="4:9" x14ac:dyDescent="0.2">
      <c r="D75" s="34"/>
      <c r="E75" s="34"/>
      <c r="F75" s="34"/>
      <c r="G75" s="34"/>
      <c r="H75" s="34"/>
      <c r="I75" s="34"/>
    </row>
    <row r="76" spans="4:9" x14ac:dyDescent="0.2">
      <c r="D76" s="34"/>
      <c r="E76" s="34"/>
      <c r="F76" s="34"/>
      <c r="G76" s="34"/>
      <c r="H76" s="34"/>
      <c r="I76" s="34"/>
    </row>
    <row r="77" spans="4:9" x14ac:dyDescent="0.2">
      <c r="D77" s="34"/>
      <c r="E77" s="34"/>
      <c r="F77" s="34"/>
      <c r="G77" s="34"/>
      <c r="H77" s="34"/>
      <c r="I77" s="34"/>
    </row>
    <row r="78" spans="4:9" x14ac:dyDescent="0.2">
      <c r="D78" s="34"/>
      <c r="E78" s="34"/>
      <c r="F78" s="34"/>
      <c r="G78" s="34"/>
      <c r="H78" s="34"/>
      <c r="I78" s="34"/>
    </row>
    <row r="79" spans="4:9" x14ac:dyDescent="0.2">
      <c r="D79" s="34"/>
      <c r="E79" s="34"/>
      <c r="F79" s="34"/>
      <c r="G79" s="34"/>
      <c r="H79" s="34"/>
      <c r="I79" s="34"/>
    </row>
    <row r="80" spans="4: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2:21" x14ac:dyDescent="0.2">
      <c r="D97" s="34"/>
      <c r="E97" s="34"/>
      <c r="F97" s="34"/>
      <c r="G97" s="34"/>
      <c r="H97" s="34"/>
      <c r="I97" s="34"/>
    </row>
    <row r="98" spans="2:21" x14ac:dyDescent="0.2">
      <c r="D98" s="34"/>
      <c r="E98" s="34"/>
      <c r="F98" s="34"/>
      <c r="G98" s="34"/>
      <c r="H98" s="34"/>
      <c r="I98" s="34"/>
    </row>
    <row r="99" spans="2:21" x14ac:dyDescent="0.2">
      <c r="D99" s="34"/>
      <c r="E99" s="34"/>
      <c r="F99" s="34"/>
      <c r="G99" s="34"/>
      <c r="H99" s="34"/>
      <c r="I99" s="34"/>
    </row>
    <row r="100" spans="2:21" x14ac:dyDescent="0.2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 x14ac:dyDescent="0.2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 x14ac:dyDescent="0.2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 x14ac:dyDescent="0.2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 x14ac:dyDescent="0.2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 x14ac:dyDescent="0.2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 x14ac:dyDescent="0.2">
      <c r="D106" s="12"/>
      <c r="E106" s="12"/>
      <c r="F106" s="12"/>
      <c r="G106" s="12"/>
      <c r="H106" s="12"/>
      <c r="I106" s="12"/>
      <c r="N106" s="13"/>
      <c r="O106" s="13"/>
    </row>
    <row r="107" spans="2:21" x14ac:dyDescent="0.2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28" zoomScale="70" zoomScaleNormal="70" workbookViewId="0">
      <selection activeCell="B31" sqref="B31:C55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</row>
    <row r="28" spans="1:48" s="2" customFormat="1" ht="57.75" customHeight="1" x14ac:dyDescent="0.2">
      <c r="A28" s="1" t="s">
        <v>7</v>
      </c>
      <c r="B28" s="68" t="s">
        <v>6</v>
      </c>
      <c r="C28" s="69"/>
      <c r="D28" s="68" t="s">
        <v>2</v>
      </c>
      <c r="E28" s="69"/>
      <c r="F28" s="68" t="s">
        <v>5</v>
      </c>
      <c r="G28" s="69"/>
      <c r="H28" s="68" t="s">
        <v>4</v>
      </c>
      <c r="I28" s="69"/>
      <c r="J28" s="68" t="s">
        <v>3</v>
      </c>
      <c r="K28" s="69"/>
      <c r="L28" s="68" t="s">
        <v>48</v>
      </c>
      <c r="M28" s="69"/>
      <c r="N28" s="68" t="s">
        <v>49</v>
      </c>
      <c r="O28" s="69"/>
      <c r="P28" s="68" t="s">
        <v>50</v>
      </c>
      <c r="Q28" s="69"/>
      <c r="R28" s="68" t="s">
        <v>51</v>
      </c>
      <c r="S28" s="69"/>
      <c r="T28" s="68" t="s">
        <v>52</v>
      </c>
      <c r="U28" s="69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5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6</v>
      </c>
      <c r="B31" s="36">
        <v>12087413.284018699</v>
      </c>
      <c r="C31" s="36">
        <v>31682544.494035799</v>
      </c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57" si="0">A31+1</f>
        <v>7</v>
      </c>
      <c r="B32" s="36">
        <v>20377746.5423651</v>
      </c>
      <c r="C32" s="36">
        <v>37427228.908154301</v>
      </c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8</v>
      </c>
      <c r="B33" s="36">
        <v>28189412.4413746</v>
      </c>
      <c r="C33" s="36">
        <v>43512562.997945003</v>
      </c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9</v>
      </c>
      <c r="B34" s="36">
        <v>35189391.388796598</v>
      </c>
      <c r="C34" s="36">
        <v>50478351.420414299</v>
      </c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10</v>
      </c>
      <c r="B35" s="36">
        <v>41579156.373080797</v>
      </c>
      <c r="C35" s="36">
        <v>56818665.4129017</v>
      </c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11</v>
      </c>
      <c r="B36" s="36">
        <v>47284917.677719399</v>
      </c>
      <c r="C36" s="36">
        <v>61379913.414295398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12</v>
      </c>
      <c r="B37" s="36">
        <v>53692647.187148198</v>
      </c>
      <c r="C37" s="36">
        <v>63836705.955766298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13</v>
      </c>
      <c r="B38" s="36">
        <v>58034940.546429701</v>
      </c>
      <c r="C38" s="36">
        <v>64670703.515839398</v>
      </c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14</v>
      </c>
      <c r="B39" s="36">
        <v>61220744.195703</v>
      </c>
      <c r="C39" s="36">
        <v>64973685.445885099</v>
      </c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3">
        <f t="shared" si="0"/>
        <v>15</v>
      </c>
      <c r="B40" s="36">
        <v>63152798.656416498</v>
      </c>
      <c r="C40" s="36">
        <v>65467129.960582599</v>
      </c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 x14ac:dyDescent="0.3">
      <c r="A41" s="33">
        <f t="shared" si="0"/>
        <v>16</v>
      </c>
      <c r="B41" s="36">
        <v>64624150.262937598</v>
      </c>
      <c r="C41" s="29">
        <v>66538143.248208903</v>
      </c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 x14ac:dyDescent="0.3">
      <c r="A42" s="33">
        <f t="shared" si="0"/>
        <v>17</v>
      </c>
      <c r="B42" s="36">
        <v>66149588.5854856</v>
      </c>
      <c r="C42" s="30">
        <v>69210992.452896193</v>
      </c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 x14ac:dyDescent="0.3">
      <c r="A43" s="33">
        <f t="shared" si="0"/>
        <v>18</v>
      </c>
      <c r="B43" s="36">
        <v>67474133.421362594</v>
      </c>
      <c r="C43" s="32">
        <v>74670756.212410599</v>
      </c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 x14ac:dyDescent="0.3">
      <c r="A44" s="33">
        <f t="shared" si="0"/>
        <v>19</v>
      </c>
      <c r="B44" s="36">
        <v>70648153.894465804</v>
      </c>
      <c r="C44" s="30">
        <v>84225849.543116301</v>
      </c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 x14ac:dyDescent="0.3">
      <c r="A45" s="33">
        <f t="shared" si="0"/>
        <v>20</v>
      </c>
      <c r="B45" s="36">
        <v>74722041.969839498</v>
      </c>
      <c r="C45" s="30">
        <v>95601829.463290095</v>
      </c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 x14ac:dyDescent="0.3">
      <c r="A46" s="33">
        <f t="shared" si="0"/>
        <v>21</v>
      </c>
      <c r="B46" s="36">
        <v>81448013.796158001</v>
      </c>
      <c r="C46" s="30">
        <v>108481515.999303</v>
      </c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 x14ac:dyDescent="0.3">
      <c r="A47" s="33">
        <f t="shared" si="0"/>
        <v>22</v>
      </c>
      <c r="B47" s="36">
        <v>88563892.829351604</v>
      </c>
      <c r="C47" s="30">
        <v>117668529.20013499</v>
      </c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 x14ac:dyDescent="0.3">
      <c r="A48" s="33">
        <f t="shared" si="0"/>
        <v>23</v>
      </c>
      <c r="B48" s="36">
        <v>97369595.139696002</v>
      </c>
      <c r="C48" s="30">
        <v>124001503.640093</v>
      </c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 x14ac:dyDescent="0.3">
      <c r="A49" s="33">
        <f t="shared" si="0"/>
        <v>24</v>
      </c>
      <c r="B49" s="36">
        <v>107281950.127067</v>
      </c>
      <c r="C49" s="30">
        <v>127472711.295454</v>
      </c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 x14ac:dyDescent="0.3">
      <c r="A50" s="33">
        <f t="shared" si="0"/>
        <v>25</v>
      </c>
      <c r="B50" s="36">
        <v>115633517.26337899</v>
      </c>
      <c r="C50" s="30">
        <v>129710549.164813</v>
      </c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 x14ac:dyDescent="0.3">
      <c r="A51" s="33">
        <f t="shared" si="0"/>
        <v>26</v>
      </c>
      <c r="B51" s="36">
        <v>121483574.17095301</v>
      </c>
      <c r="C51" s="30">
        <v>130308400</v>
      </c>
      <c r="D51" s="36"/>
      <c r="E51" s="36"/>
      <c r="F51" s="36"/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 x14ac:dyDescent="0.3">
      <c r="A52" s="33">
        <f t="shared" si="0"/>
        <v>27</v>
      </c>
      <c r="B52" s="36">
        <v>124345340.49554799</v>
      </c>
      <c r="C52" s="30">
        <v>130308400</v>
      </c>
      <c r="D52" s="36"/>
      <c r="E52" s="36"/>
      <c r="F52" s="36"/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 x14ac:dyDescent="0.3">
      <c r="A53" s="33">
        <f t="shared" si="0"/>
        <v>28</v>
      </c>
      <c r="B53" s="36">
        <v>126201673.563824</v>
      </c>
      <c r="C53" s="30">
        <v>130308400</v>
      </c>
      <c r="D53" s="36"/>
      <c r="E53" s="36"/>
      <c r="F53" s="36"/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 x14ac:dyDescent="0.3">
      <c r="A54" s="33">
        <f t="shared" si="0"/>
        <v>29</v>
      </c>
      <c r="B54" s="36">
        <v>127586679.61529601</v>
      </c>
      <c r="C54" s="30">
        <v>130308400</v>
      </c>
      <c r="D54" s="36"/>
      <c r="E54" s="36"/>
      <c r="F54" s="36"/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 x14ac:dyDescent="0.3">
      <c r="A55" s="33">
        <f t="shared" si="0"/>
        <v>30</v>
      </c>
      <c r="B55" s="36">
        <v>128791074.69235601</v>
      </c>
      <c r="C55" s="30">
        <v>130308400</v>
      </c>
      <c r="D55" s="36"/>
      <c r="E55" s="36"/>
      <c r="F55" s="36"/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 x14ac:dyDescent="0.3">
      <c r="A56" s="33">
        <f t="shared" si="0"/>
        <v>31</v>
      </c>
      <c r="B56" s="36"/>
      <c r="C56" s="30"/>
      <c r="D56" s="36"/>
      <c r="E56" s="36"/>
      <c r="F56" s="36"/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 x14ac:dyDescent="0.3">
      <c r="A57" s="33">
        <f t="shared" si="0"/>
        <v>32</v>
      </c>
      <c r="B57" s="36"/>
      <c r="C57" s="30"/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x14ac:dyDescent="0.2">
      <c r="A58" s="33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18"/>
      <c r="M58" s="18"/>
      <c r="N58" s="36"/>
      <c r="O58" s="36"/>
      <c r="P58" s="18"/>
      <c r="Q58" s="18"/>
      <c r="R58" s="36"/>
      <c r="S58" s="36"/>
      <c r="T58" s="36"/>
      <c r="U58" s="36"/>
    </row>
    <row r="59" spans="1:43" x14ac:dyDescent="0.2">
      <c r="A59" s="35" t="s">
        <v>47</v>
      </c>
      <c r="B59" s="22">
        <f t="shared" ref="B59:U59" si="1">IF(OR(MIN(B$30:B$58)&gt;$B61*$B$62,SUM(B$30:B$58)=0),"",(LOG10(($B61*$B$62)/INDEX(B$30:B$58,MATCH($B61*$B$62,B$30:B$58)))/LOG10(INDEX(B$30:B$58,MATCH($B61*$B$62,B$30:B$58))/INDEX(B$30:B$58,1+MATCH($B61*$B$62,B$30:B$58))))*(INDEX($A$30:$A$58,MATCH($B61*$B$62,B$30:B$58))-INDEX($A$30:$A$58,1+MATCH($B61*$B$62,B$30:B$58)))+INDEX($A$30:$A$58,MATCH($B61*$B$62,B$30:B$58)))</f>
        <v>22.311265295130088</v>
      </c>
      <c r="C59" s="22">
        <f t="shared" si="1"/>
        <v>19.629308375721116</v>
      </c>
      <c r="D59" s="22" t="str">
        <f t="shared" si="1"/>
        <v/>
      </c>
      <c r="E59" s="22" t="str">
        <f t="shared" si="1"/>
        <v/>
      </c>
      <c r="F59" s="22" t="str">
        <f t="shared" si="1"/>
        <v/>
      </c>
      <c r="G59" s="22" t="str">
        <f t="shared" si="1"/>
        <v/>
      </c>
      <c r="H59" s="22" t="str">
        <f t="shared" si="1"/>
        <v/>
      </c>
      <c r="I59" s="22" t="str">
        <f t="shared" si="1"/>
        <v/>
      </c>
      <c r="J59" s="22" t="str">
        <f t="shared" si="1"/>
        <v/>
      </c>
      <c r="K59" s="22" t="str">
        <f t="shared" si="1"/>
        <v/>
      </c>
      <c r="L59" s="22" t="str">
        <f t="shared" si="1"/>
        <v/>
      </c>
      <c r="M59" s="22" t="str">
        <f t="shared" si="1"/>
        <v/>
      </c>
      <c r="N59" s="22" t="str">
        <f t="shared" si="1"/>
        <v/>
      </c>
      <c r="O59" s="22" t="str">
        <f t="shared" si="1"/>
        <v/>
      </c>
      <c r="P59" s="22" t="str">
        <f t="shared" si="1"/>
        <v/>
      </c>
      <c r="Q59" s="22" t="str">
        <f t="shared" si="1"/>
        <v/>
      </c>
      <c r="R59" s="22" t="str">
        <f t="shared" si="1"/>
        <v/>
      </c>
      <c r="S59" s="22" t="str">
        <f t="shared" si="1"/>
        <v/>
      </c>
      <c r="T59" s="22" t="str">
        <f t="shared" si="1"/>
        <v/>
      </c>
      <c r="U59" s="22" t="str">
        <f t="shared" si="1"/>
        <v/>
      </c>
      <c r="W59" s="35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</row>
    <row r="60" spans="1:43" x14ac:dyDescent="0.2">
      <c r="A60" s="35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43" x14ac:dyDescent="0.2">
      <c r="A61" s="24" t="s">
        <v>46</v>
      </c>
      <c r="B61" s="16">
        <v>0.7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43" x14ac:dyDescent="0.2">
      <c r="A62" s="15" t="s">
        <v>0</v>
      </c>
      <c r="B62" s="52">
        <v>130308400</v>
      </c>
      <c r="C62" s="51" t="s">
        <v>1</v>
      </c>
      <c r="D62" s="34"/>
      <c r="E62" s="34"/>
      <c r="F62" s="34"/>
      <c r="G62" s="34"/>
      <c r="H62" s="34"/>
      <c r="I62" s="34"/>
      <c r="R62" s="31"/>
      <c r="S62" s="31"/>
    </row>
    <row r="63" spans="1:43" x14ac:dyDescent="0.2">
      <c r="D63" s="34"/>
      <c r="E63" s="34"/>
      <c r="F63" s="34"/>
      <c r="G63" s="34"/>
      <c r="H63" s="34"/>
      <c r="I63" s="34"/>
    </row>
    <row r="64" spans="1:43" ht="54" customHeight="1" x14ac:dyDescent="0.2">
      <c r="D64" s="34"/>
      <c r="E64" s="34"/>
      <c r="F64" s="34"/>
      <c r="G64" s="34"/>
      <c r="H64" s="34"/>
      <c r="I64" s="34"/>
    </row>
    <row r="65" spans="4:9" x14ac:dyDescent="0.2">
      <c r="D65" s="34"/>
      <c r="E65" s="34"/>
      <c r="F65" s="34"/>
      <c r="G65" s="34"/>
      <c r="H65" s="34"/>
      <c r="I65" s="34"/>
    </row>
    <row r="66" spans="4:9" x14ac:dyDescent="0.2">
      <c r="D66" s="34"/>
      <c r="E66" s="34"/>
      <c r="F66" s="34"/>
      <c r="G66" s="34"/>
      <c r="H66" s="34"/>
      <c r="I66" s="34"/>
    </row>
    <row r="67" spans="4:9" x14ac:dyDescent="0.2">
      <c r="D67" s="34"/>
      <c r="E67" s="34"/>
      <c r="F67" s="34"/>
      <c r="G67" s="34"/>
      <c r="H67" s="34"/>
      <c r="I67" s="34"/>
    </row>
    <row r="68" spans="4:9" x14ac:dyDescent="0.2">
      <c r="D68" s="34"/>
      <c r="E68" s="34"/>
      <c r="F68" s="34"/>
      <c r="G68" s="34"/>
      <c r="H68" s="34"/>
      <c r="I68" s="34"/>
    </row>
    <row r="69" spans="4:9" x14ac:dyDescent="0.2">
      <c r="D69" s="34"/>
      <c r="E69" s="34"/>
      <c r="F69" s="34"/>
      <c r="G69" s="34"/>
      <c r="H69" s="34"/>
      <c r="I69" s="34"/>
    </row>
    <row r="70" spans="4:9" x14ac:dyDescent="0.2">
      <c r="D70" s="34"/>
      <c r="E70" s="34"/>
      <c r="F70" s="34"/>
      <c r="G70" s="34"/>
      <c r="H70" s="34"/>
      <c r="I70" s="34"/>
    </row>
    <row r="71" spans="4:9" x14ac:dyDescent="0.2">
      <c r="D71" s="34"/>
      <c r="E71" s="34"/>
      <c r="F71" s="34"/>
      <c r="G71" s="34"/>
      <c r="H71" s="34"/>
      <c r="I71" s="34"/>
    </row>
    <row r="72" spans="4:9" x14ac:dyDescent="0.2">
      <c r="D72" s="34"/>
      <c r="E72" s="34"/>
      <c r="F72" s="34"/>
      <c r="G72" s="34"/>
      <c r="H72" s="34"/>
      <c r="I72" s="34"/>
    </row>
    <row r="73" spans="4:9" x14ac:dyDescent="0.2">
      <c r="D73" s="34"/>
      <c r="E73" s="34"/>
      <c r="F73" s="34"/>
      <c r="G73" s="34"/>
      <c r="H73" s="34"/>
      <c r="I73" s="34"/>
    </row>
    <row r="74" spans="4:9" x14ac:dyDescent="0.2">
      <c r="D74" s="34"/>
      <c r="E74" s="34"/>
      <c r="F74" s="34"/>
      <c r="G74" s="34"/>
      <c r="H74" s="34"/>
      <c r="I74" s="34"/>
    </row>
    <row r="75" spans="4:9" x14ac:dyDescent="0.2">
      <c r="D75" s="34"/>
      <c r="E75" s="34"/>
      <c r="F75" s="34"/>
      <c r="G75" s="34"/>
      <c r="H75" s="34"/>
      <c r="I75" s="34"/>
    </row>
    <row r="76" spans="4:9" x14ac:dyDescent="0.2">
      <c r="D76" s="34"/>
      <c r="E76" s="34"/>
      <c r="F76" s="34"/>
      <c r="G76" s="34"/>
      <c r="H76" s="34"/>
      <c r="I76" s="34"/>
    </row>
    <row r="77" spans="4:9" x14ac:dyDescent="0.2">
      <c r="D77" s="34"/>
      <c r="E77" s="34"/>
      <c r="F77" s="34"/>
      <c r="G77" s="34"/>
      <c r="H77" s="34"/>
      <c r="I77" s="34"/>
    </row>
    <row r="78" spans="4:9" x14ac:dyDescent="0.2">
      <c r="D78" s="34"/>
      <c r="E78" s="34"/>
      <c r="F78" s="34"/>
      <c r="G78" s="34"/>
      <c r="H78" s="34"/>
      <c r="I78" s="34"/>
    </row>
    <row r="79" spans="4:9" x14ac:dyDescent="0.2">
      <c r="D79" s="34"/>
      <c r="E79" s="34"/>
      <c r="F79" s="34"/>
      <c r="G79" s="34"/>
      <c r="H79" s="34"/>
      <c r="I79" s="34"/>
    </row>
    <row r="80" spans="4: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4:15" x14ac:dyDescent="0.2">
      <c r="D97" s="34"/>
      <c r="E97" s="34"/>
      <c r="F97" s="34"/>
      <c r="G97" s="34"/>
      <c r="H97" s="34"/>
      <c r="I97" s="34"/>
    </row>
    <row r="98" spans="4:15" x14ac:dyDescent="0.2">
      <c r="D98" s="34"/>
      <c r="E98" s="34"/>
      <c r="F98" s="34"/>
      <c r="G98" s="34"/>
      <c r="H98" s="34"/>
      <c r="I98" s="34"/>
    </row>
    <row r="99" spans="4:15" x14ac:dyDescent="0.2">
      <c r="D99" s="34"/>
      <c r="E99" s="34"/>
      <c r="F99" s="34"/>
      <c r="G99" s="34"/>
      <c r="H99" s="34"/>
      <c r="I99" s="34"/>
    </row>
    <row r="100" spans="4:15" x14ac:dyDescent="0.2">
      <c r="D100" s="34"/>
      <c r="E100" s="34"/>
      <c r="F100" s="34"/>
      <c r="G100" s="34"/>
      <c r="H100" s="34"/>
      <c r="I100" s="34"/>
    </row>
    <row r="101" spans="4:15" x14ac:dyDescent="0.2">
      <c r="D101" s="34"/>
      <c r="E101" s="34"/>
      <c r="F101" s="34"/>
      <c r="G101" s="34"/>
      <c r="H101" s="34"/>
      <c r="I101" s="34"/>
    </row>
    <row r="102" spans="4:15" x14ac:dyDescent="0.2">
      <c r="D102" s="34"/>
      <c r="E102" s="34"/>
      <c r="F102" s="34"/>
      <c r="G102" s="34"/>
      <c r="H102" s="34"/>
      <c r="I102" s="34"/>
    </row>
    <row r="103" spans="4:15" x14ac:dyDescent="0.2">
      <c r="D103" s="34"/>
      <c r="E103" s="34"/>
      <c r="F103" s="34"/>
      <c r="G103" s="34"/>
      <c r="H103" s="34"/>
      <c r="I103" s="34"/>
    </row>
    <row r="104" spans="4:15" x14ac:dyDescent="0.2">
      <c r="D104" s="34"/>
      <c r="E104" s="34"/>
      <c r="F104" s="34"/>
      <c r="G104" s="34"/>
      <c r="H104" s="34"/>
      <c r="I104" s="34"/>
    </row>
    <row r="105" spans="4:15" x14ac:dyDescent="0.2">
      <c r="D105" s="34"/>
      <c r="E105" s="34"/>
      <c r="F105" s="34"/>
      <c r="G105" s="34"/>
      <c r="H105" s="34"/>
      <c r="I105" s="34"/>
    </row>
    <row r="106" spans="4:15" x14ac:dyDescent="0.2">
      <c r="D106" s="34"/>
      <c r="E106" s="34"/>
      <c r="F106" s="34"/>
      <c r="G106" s="34"/>
      <c r="H106" s="34"/>
      <c r="I106" s="34"/>
    </row>
    <row r="107" spans="4:15" x14ac:dyDescent="0.2">
      <c r="D107" s="12"/>
      <c r="E107" s="12"/>
      <c r="F107" s="12"/>
      <c r="G107" s="12"/>
      <c r="H107" s="12"/>
      <c r="I107" s="12"/>
      <c r="J107" s="10"/>
      <c r="K107" s="10"/>
      <c r="N107" s="11"/>
      <c r="O107" s="11"/>
    </row>
    <row r="108" spans="4:15" x14ac:dyDescent="0.2">
      <c r="D108" s="12"/>
      <c r="E108" s="12"/>
      <c r="F108" s="12"/>
      <c r="G108" s="12"/>
      <c r="H108" s="12"/>
      <c r="I108" s="12"/>
      <c r="J108" s="10"/>
      <c r="K108" s="10"/>
      <c r="N108" s="11"/>
      <c r="O108" s="11"/>
    </row>
    <row r="109" spans="4:15" x14ac:dyDescent="0.2">
      <c r="D109" s="12"/>
      <c r="E109" s="12"/>
      <c r="F109" s="12"/>
      <c r="G109" s="12"/>
      <c r="H109" s="12"/>
      <c r="I109" s="12"/>
      <c r="J109" s="10"/>
      <c r="K109" s="10"/>
      <c r="N109" s="11"/>
      <c r="O109" s="11"/>
    </row>
    <row r="110" spans="4:15" x14ac:dyDescent="0.2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 x14ac:dyDescent="0.2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 x14ac:dyDescent="0.2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 x14ac:dyDescent="0.2">
      <c r="D113" s="12"/>
      <c r="E113" s="12"/>
      <c r="F113" s="12"/>
      <c r="G113" s="12"/>
      <c r="H113" s="12"/>
      <c r="I113" s="12"/>
      <c r="N113" s="13"/>
      <c r="O113" s="13"/>
    </row>
    <row r="114" spans="2:21" x14ac:dyDescent="0.2">
      <c r="B114" s="14"/>
      <c r="C114" s="14"/>
      <c r="D114" s="12"/>
      <c r="E114" s="12"/>
      <c r="F114" s="12"/>
      <c r="G114" s="12"/>
      <c r="H114" s="12"/>
      <c r="I114" s="12"/>
      <c r="L114" s="14"/>
      <c r="M114" s="14"/>
      <c r="R114" s="14"/>
      <c r="S114" s="14"/>
      <c r="T114" s="14"/>
      <c r="U114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19" zoomScale="70" zoomScaleNormal="70" workbookViewId="0">
      <selection activeCell="B30" sqref="B30:C50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</row>
    <row r="28" spans="1:48" s="2" customFormat="1" ht="57.75" customHeight="1" x14ac:dyDescent="0.2">
      <c r="A28" s="1" t="s">
        <v>7</v>
      </c>
      <c r="B28" s="68" t="s">
        <v>6</v>
      </c>
      <c r="C28" s="69"/>
      <c r="D28" s="68" t="s">
        <v>2</v>
      </c>
      <c r="E28" s="69"/>
      <c r="F28" s="68" t="s">
        <v>5</v>
      </c>
      <c r="G28" s="69"/>
      <c r="H28" s="68" t="s">
        <v>4</v>
      </c>
      <c r="I28" s="69"/>
      <c r="J28" s="68" t="s">
        <v>3</v>
      </c>
      <c r="K28" s="69"/>
      <c r="L28" s="68" t="s">
        <v>48</v>
      </c>
      <c r="M28" s="69"/>
      <c r="N28" s="68" t="s">
        <v>49</v>
      </c>
      <c r="O28" s="69"/>
      <c r="P28" s="68" t="s">
        <v>50</v>
      </c>
      <c r="Q28" s="69"/>
      <c r="R28" s="68" t="s">
        <v>51</v>
      </c>
      <c r="S28" s="69"/>
      <c r="T28" s="68" t="s">
        <v>52</v>
      </c>
      <c r="U28" s="69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6</v>
      </c>
      <c r="B30" s="34">
        <v>28580649.744044799</v>
      </c>
      <c r="C30" s="36">
        <v>38729529.647715397</v>
      </c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7</v>
      </c>
      <c r="B31" s="34">
        <v>32902560.667535201</v>
      </c>
      <c r="C31" s="36">
        <v>43528175.896099597</v>
      </c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50" si="0">A31+1</f>
        <v>8</v>
      </c>
      <c r="B32" s="36">
        <v>36337450.273395002</v>
      </c>
      <c r="C32" s="36">
        <v>54253078.789572999</v>
      </c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9</v>
      </c>
      <c r="B33" s="36">
        <v>38061945.659533396</v>
      </c>
      <c r="C33" s="36">
        <v>66777522.317856297</v>
      </c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ht="15" x14ac:dyDescent="0.3">
      <c r="A34" s="33">
        <f t="shared" si="0"/>
        <v>10</v>
      </c>
      <c r="B34" s="36">
        <v>39643401.1315374</v>
      </c>
      <c r="C34" s="29">
        <v>73523578.281766206</v>
      </c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ht="15" x14ac:dyDescent="0.3">
      <c r="A35" s="33">
        <f t="shared" si="0"/>
        <v>11</v>
      </c>
      <c r="B35" s="36">
        <v>42251634.0020312</v>
      </c>
      <c r="C35" s="30">
        <v>75169744.5859579</v>
      </c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ht="15" x14ac:dyDescent="0.3">
      <c r="A36" s="33">
        <f t="shared" si="0"/>
        <v>12</v>
      </c>
      <c r="B36" s="36">
        <v>47347950.078479201</v>
      </c>
      <c r="C36" s="32">
        <v>75318000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ht="15" x14ac:dyDescent="0.3">
      <c r="A37" s="33">
        <f t="shared" si="0"/>
        <v>13</v>
      </c>
      <c r="B37" s="36">
        <v>54604545.533351101</v>
      </c>
      <c r="C37" s="30">
        <v>75318000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ht="15" x14ac:dyDescent="0.3">
      <c r="A38" s="33">
        <f t="shared" si="0"/>
        <v>14</v>
      </c>
      <c r="B38" s="36">
        <v>61976461.486181498</v>
      </c>
      <c r="C38" s="30">
        <v>75318000</v>
      </c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ht="15" x14ac:dyDescent="0.3">
      <c r="A39" s="33">
        <f t="shared" si="0"/>
        <v>15</v>
      </c>
      <c r="B39" s="36">
        <v>68800846.532038003</v>
      </c>
      <c r="C39" s="30">
        <v>75318000</v>
      </c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5" x14ac:dyDescent="0.3">
      <c r="A40" s="33">
        <f t="shared" si="0"/>
        <v>16</v>
      </c>
      <c r="B40" s="36">
        <v>72953253.7085291</v>
      </c>
      <c r="C40" s="30">
        <v>75318000</v>
      </c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 x14ac:dyDescent="0.3">
      <c r="A41" s="33">
        <f t="shared" si="0"/>
        <v>17</v>
      </c>
      <c r="B41" s="36">
        <v>74609851.012536198</v>
      </c>
      <c r="C41" s="30">
        <v>75318000</v>
      </c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 x14ac:dyDescent="0.3">
      <c r="A42" s="33">
        <f t="shared" si="0"/>
        <v>18</v>
      </c>
      <c r="B42" s="36">
        <v>75120390.503498197</v>
      </c>
      <c r="C42" s="30">
        <v>75318000</v>
      </c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 x14ac:dyDescent="0.3">
      <c r="A43" s="33">
        <f t="shared" si="0"/>
        <v>19</v>
      </c>
      <c r="B43" s="36">
        <v>75285065.083916396</v>
      </c>
      <c r="C43" s="30">
        <v>75318000</v>
      </c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 x14ac:dyDescent="0.3">
      <c r="A44" s="33">
        <f t="shared" si="0"/>
        <v>20</v>
      </c>
      <c r="B44" s="36">
        <v>75318000</v>
      </c>
      <c r="C44" s="30">
        <v>75318000</v>
      </c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 x14ac:dyDescent="0.3">
      <c r="A45" s="33">
        <f t="shared" si="0"/>
        <v>21</v>
      </c>
      <c r="B45" s="36">
        <v>75318000</v>
      </c>
      <c r="C45" s="30">
        <v>75318000</v>
      </c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 x14ac:dyDescent="0.3">
      <c r="A46" s="33">
        <f t="shared" si="0"/>
        <v>22</v>
      </c>
      <c r="B46" s="36">
        <v>75318000</v>
      </c>
      <c r="C46" s="30">
        <v>75318000</v>
      </c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 x14ac:dyDescent="0.3">
      <c r="A47" s="33">
        <f t="shared" si="0"/>
        <v>23</v>
      </c>
      <c r="B47" s="36">
        <v>75318000</v>
      </c>
      <c r="C47" s="30">
        <v>75318000</v>
      </c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 x14ac:dyDescent="0.3">
      <c r="A48" s="33">
        <f t="shared" si="0"/>
        <v>24</v>
      </c>
      <c r="B48" s="36">
        <v>75318000</v>
      </c>
      <c r="C48" s="30">
        <v>75318000</v>
      </c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 x14ac:dyDescent="0.3">
      <c r="A49" s="33">
        <f t="shared" si="0"/>
        <v>25</v>
      </c>
      <c r="B49" s="36">
        <v>75318000</v>
      </c>
      <c r="C49" s="30">
        <v>75318000</v>
      </c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 x14ac:dyDescent="0.3">
      <c r="A50" s="33">
        <f t="shared" si="0"/>
        <v>26</v>
      </c>
      <c r="B50" s="36">
        <v>75318000</v>
      </c>
      <c r="C50" s="30">
        <v>75318000</v>
      </c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x14ac:dyDescent="0.2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 x14ac:dyDescent="0.2">
      <c r="A52" s="35" t="s">
        <v>47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12.754035781138183</v>
      </c>
      <c r="C52" s="22">
        <f t="shared" si="1"/>
        <v>7.8700777814385745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 t="str">
        <f t="shared" si="1"/>
        <v/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 x14ac:dyDescent="0.2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 x14ac:dyDescent="0.2">
      <c r="A54" s="24" t="s">
        <v>46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 x14ac:dyDescent="0.2">
      <c r="A55" s="15" t="s">
        <v>0</v>
      </c>
      <c r="B55" s="52">
        <v>75318000</v>
      </c>
      <c r="C55" s="51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 x14ac:dyDescent="0.2">
      <c r="D56" s="34"/>
      <c r="E56" s="34"/>
      <c r="F56" s="34"/>
      <c r="G56" s="34"/>
      <c r="H56" s="34"/>
      <c r="I56" s="34"/>
    </row>
    <row r="57" spans="1:43" ht="54" customHeight="1" x14ac:dyDescent="0.2">
      <c r="D57" s="34"/>
      <c r="E57" s="34"/>
      <c r="F57" s="34"/>
      <c r="G57" s="34"/>
      <c r="H57" s="34"/>
      <c r="I57" s="34"/>
    </row>
    <row r="58" spans="1:43" x14ac:dyDescent="0.2">
      <c r="D58" s="34"/>
      <c r="E58" s="34"/>
      <c r="F58" s="34"/>
      <c r="G58" s="34"/>
      <c r="H58" s="34"/>
      <c r="I58" s="34"/>
    </row>
    <row r="59" spans="1:43" x14ac:dyDescent="0.2">
      <c r="D59" s="34"/>
      <c r="E59" s="34"/>
      <c r="F59" s="34"/>
      <c r="G59" s="34"/>
      <c r="H59" s="34"/>
      <c r="I59" s="34"/>
    </row>
    <row r="60" spans="1:43" x14ac:dyDescent="0.2">
      <c r="D60" s="34"/>
      <c r="E60" s="34"/>
      <c r="F60" s="34"/>
      <c r="G60" s="34"/>
      <c r="H60" s="34"/>
      <c r="I60" s="34"/>
    </row>
    <row r="61" spans="1:43" x14ac:dyDescent="0.2">
      <c r="D61" s="34"/>
      <c r="E61" s="34"/>
      <c r="F61" s="34"/>
      <c r="G61" s="34"/>
      <c r="H61" s="34"/>
      <c r="I61" s="34"/>
    </row>
    <row r="62" spans="1:43" x14ac:dyDescent="0.2">
      <c r="D62" s="34"/>
      <c r="E62" s="34"/>
      <c r="F62" s="34"/>
      <c r="G62" s="34"/>
      <c r="H62" s="34"/>
      <c r="I62" s="34"/>
    </row>
    <row r="63" spans="1:43" x14ac:dyDescent="0.2">
      <c r="D63" s="34"/>
      <c r="E63" s="34"/>
      <c r="F63" s="34"/>
      <c r="G63" s="34"/>
      <c r="H63" s="34"/>
      <c r="I63" s="34"/>
    </row>
    <row r="64" spans="1:43" x14ac:dyDescent="0.2">
      <c r="D64" s="34"/>
      <c r="E64" s="34"/>
      <c r="F64" s="34"/>
      <c r="G64" s="34"/>
      <c r="H64" s="34"/>
      <c r="I64" s="34"/>
    </row>
    <row r="65" spans="4:9" x14ac:dyDescent="0.2">
      <c r="D65" s="34"/>
      <c r="E65" s="34"/>
      <c r="F65" s="34"/>
      <c r="G65" s="34"/>
      <c r="H65" s="34"/>
      <c r="I65" s="34"/>
    </row>
    <row r="66" spans="4:9" x14ac:dyDescent="0.2">
      <c r="D66" s="34"/>
      <c r="E66" s="34"/>
      <c r="F66" s="34"/>
      <c r="G66" s="34"/>
      <c r="H66" s="34"/>
      <c r="I66" s="34"/>
    </row>
    <row r="67" spans="4:9" x14ac:dyDescent="0.2">
      <c r="D67" s="34"/>
      <c r="E67" s="34"/>
      <c r="F67" s="34"/>
      <c r="G67" s="34"/>
      <c r="H67" s="34"/>
      <c r="I67" s="34"/>
    </row>
    <row r="68" spans="4:9" x14ac:dyDescent="0.2">
      <c r="D68" s="34"/>
      <c r="E68" s="34"/>
      <c r="F68" s="34"/>
      <c r="G68" s="34"/>
      <c r="H68" s="34"/>
      <c r="I68" s="34"/>
    </row>
    <row r="69" spans="4:9" x14ac:dyDescent="0.2">
      <c r="D69" s="34"/>
      <c r="E69" s="34"/>
      <c r="F69" s="34"/>
      <c r="G69" s="34"/>
      <c r="H69" s="34"/>
      <c r="I69" s="34"/>
    </row>
    <row r="70" spans="4:9" x14ac:dyDescent="0.2">
      <c r="D70" s="34"/>
      <c r="E70" s="34"/>
      <c r="F70" s="34"/>
      <c r="G70" s="34"/>
      <c r="H70" s="34"/>
      <c r="I70" s="34"/>
    </row>
    <row r="71" spans="4:9" x14ac:dyDescent="0.2">
      <c r="D71" s="34"/>
      <c r="E71" s="34"/>
      <c r="F71" s="34"/>
      <c r="G71" s="34"/>
      <c r="H71" s="34"/>
      <c r="I71" s="34"/>
    </row>
    <row r="72" spans="4:9" x14ac:dyDescent="0.2">
      <c r="D72" s="34"/>
      <c r="E72" s="34"/>
      <c r="F72" s="34"/>
      <c r="G72" s="34"/>
      <c r="H72" s="34"/>
      <c r="I72" s="34"/>
    </row>
    <row r="73" spans="4:9" x14ac:dyDescent="0.2">
      <c r="D73" s="34"/>
      <c r="E73" s="34"/>
      <c r="F73" s="34"/>
      <c r="G73" s="34"/>
      <c r="H73" s="34"/>
      <c r="I73" s="34"/>
    </row>
    <row r="74" spans="4:9" x14ac:dyDescent="0.2">
      <c r="D74" s="34"/>
      <c r="E74" s="34"/>
      <c r="F74" s="34"/>
      <c r="G74" s="34"/>
      <c r="H74" s="34"/>
      <c r="I74" s="34"/>
    </row>
    <row r="75" spans="4:9" x14ac:dyDescent="0.2">
      <c r="D75" s="34"/>
      <c r="E75" s="34"/>
      <c r="F75" s="34"/>
      <c r="G75" s="34"/>
      <c r="H75" s="34"/>
      <c r="I75" s="34"/>
    </row>
    <row r="76" spans="4:9" x14ac:dyDescent="0.2">
      <c r="D76" s="34"/>
      <c r="E76" s="34"/>
      <c r="F76" s="34"/>
      <c r="G76" s="34"/>
      <c r="H76" s="34"/>
      <c r="I76" s="34"/>
    </row>
    <row r="77" spans="4:9" x14ac:dyDescent="0.2">
      <c r="D77" s="34"/>
      <c r="E77" s="34"/>
      <c r="F77" s="34"/>
      <c r="G77" s="34"/>
      <c r="H77" s="34"/>
      <c r="I77" s="34"/>
    </row>
    <row r="78" spans="4:9" x14ac:dyDescent="0.2">
      <c r="D78" s="34"/>
      <c r="E78" s="34"/>
      <c r="F78" s="34"/>
      <c r="G78" s="34"/>
      <c r="H78" s="34"/>
      <c r="I78" s="34"/>
    </row>
    <row r="79" spans="4:9" x14ac:dyDescent="0.2">
      <c r="D79" s="34"/>
      <c r="E79" s="34"/>
      <c r="F79" s="34"/>
      <c r="G79" s="34"/>
      <c r="H79" s="34"/>
      <c r="I79" s="34"/>
    </row>
    <row r="80" spans="4: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2:21" x14ac:dyDescent="0.2">
      <c r="D97" s="34"/>
      <c r="E97" s="34"/>
      <c r="F97" s="34"/>
      <c r="G97" s="34"/>
      <c r="H97" s="34"/>
      <c r="I97" s="34"/>
    </row>
    <row r="98" spans="2:21" x14ac:dyDescent="0.2">
      <c r="D98" s="34"/>
      <c r="E98" s="34"/>
      <c r="F98" s="34"/>
      <c r="G98" s="34"/>
      <c r="H98" s="34"/>
      <c r="I98" s="34"/>
    </row>
    <row r="99" spans="2:21" x14ac:dyDescent="0.2">
      <c r="D99" s="34"/>
      <c r="E99" s="34"/>
      <c r="F99" s="34"/>
      <c r="G99" s="34"/>
      <c r="H99" s="34"/>
      <c r="I99" s="34"/>
    </row>
    <row r="100" spans="2:21" x14ac:dyDescent="0.2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 x14ac:dyDescent="0.2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 x14ac:dyDescent="0.2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 x14ac:dyDescent="0.2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 x14ac:dyDescent="0.2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 x14ac:dyDescent="0.2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 x14ac:dyDescent="0.2">
      <c r="D106" s="12"/>
      <c r="E106" s="12"/>
      <c r="F106" s="12"/>
      <c r="G106" s="12"/>
      <c r="H106" s="12"/>
      <c r="I106" s="12"/>
      <c r="N106" s="13"/>
      <c r="O106" s="13"/>
    </row>
    <row r="107" spans="2:21" x14ac:dyDescent="0.2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31" zoomScale="70" zoomScaleNormal="70" workbookViewId="0">
      <selection activeCell="B36" sqref="B36:C60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</row>
    <row r="28" spans="1:48" s="2" customFormat="1" ht="57.75" customHeight="1" x14ac:dyDescent="0.2">
      <c r="A28" s="1" t="s">
        <v>7</v>
      </c>
      <c r="B28" s="68" t="s">
        <v>6</v>
      </c>
      <c r="C28" s="69"/>
      <c r="D28" s="68" t="s">
        <v>2</v>
      </c>
      <c r="E28" s="69"/>
      <c r="F28" s="68" t="s">
        <v>5</v>
      </c>
      <c r="G28" s="69"/>
      <c r="H28" s="68" t="s">
        <v>4</v>
      </c>
      <c r="I28" s="69"/>
      <c r="J28" s="68" t="s">
        <v>3</v>
      </c>
      <c r="K28" s="69"/>
      <c r="L28" s="68" t="s">
        <v>48</v>
      </c>
      <c r="M28" s="69"/>
      <c r="N28" s="68" t="s">
        <v>49</v>
      </c>
      <c r="O28" s="69"/>
      <c r="P28" s="68" t="s">
        <v>50</v>
      </c>
      <c r="Q28" s="69"/>
      <c r="R28" s="68" t="s">
        <v>51</v>
      </c>
      <c r="S28" s="69"/>
      <c r="T28" s="68" t="s">
        <v>52</v>
      </c>
      <c r="U28" s="69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0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1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60" si="0">A31+1</f>
        <v>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3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4</v>
      </c>
      <c r="B34" s="36"/>
      <c r="C34" s="36"/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5</v>
      </c>
      <c r="B35" s="36"/>
      <c r="C35" s="36"/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6</v>
      </c>
      <c r="B36" s="36">
        <v>22036538.078470901</v>
      </c>
      <c r="C36" s="36">
        <v>49563521.239462599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7</v>
      </c>
      <c r="B37" s="36">
        <v>30754026.1780775</v>
      </c>
      <c r="C37" s="36">
        <v>54091001.461764596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8</v>
      </c>
      <c r="B38" s="36">
        <v>38596636.084093302</v>
      </c>
      <c r="C38" s="36">
        <v>58213881.8968473</v>
      </c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9</v>
      </c>
      <c r="B39" s="36">
        <v>44141555.802028596</v>
      </c>
      <c r="C39" s="36">
        <v>65040501.090299398</v>
      </c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3">
        <f t="shared" si="0"/>
        <v>10</v>
      </c>
      <c r="B40" s="36">
        <v>48010897.349942401</v>
      </c>
      <c r="C40" s="36">
        <v>73429789.574554607</v>
      </c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 x14ac:dyDescent="0.3">
      <c r="A41" s="33">
        <f t="shared" si="0"/>
        <v>11</v>
      </c>
      <c r="B41" s="36">
        <v>52416195.973380201</v>
      </c>
      <c r="C41" s="29">
        <v>87271660.901112303</v>
      </c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 x14ac:dyDescent="0.3">
      <c r="A42" s="33">
        <f t="shared" si="0"/>
        <v>12</v>
      </c>
      <c r="B42" s="36">
        <v>58110051.686863899</v>
      </c>
      <c r="C42" s="30">
        <v>99851825.554511696</v>
      </c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 x14ac:dyDescent="0.3">
      <c r="A43" s="33">
        <f t="shared" si="0"/>
        <v>13</v>
      </c>
      <c r="B43" s="36">
        <v>64305383.182816498</v>
      </c>
      <c r="C43" s="32">
        <v>110243539.571275</v>
      </c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 x14ac:dyDescent="0.3">
      <c r="A44" s="33">
        <f t="shared" si="0"/>
        <v>14</v>
      </c>
      <c r="B44" s="36">
        <v>70967226.237159893</v>
      </c>
      <c r="C44" s="30">
        <v>115998147.763474</v>
      </c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 x14ac:dyDescent="0.3">
      <c r="A45" s="33">
        <f t="shared" si="0"/>
        <v>15</v>
      </c>
      <c r="B45" s="36">
        <v>78717499.687543795</v>
      </c>
      <c r="C45" s="30">
        <v>118226392.484421</v>
      </c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 x14ac:dyDescent="0.3">
      <c r="A46" s="33">
        <f t="shared" si="0"/>
        <v>16</v>
      </c>
      <c r="B46" s="36">
        <v>84402952.393224195</v>
      </c>
      <c r="C46" s="30">
        <v>118788524.675402</v>
      </c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 x14ac:dyDescent="0.3">
      <c r="A47" s="33">
        <f t="shared" si="0"/>
        <v>17</v>
      </c>
      <c r="B47" s="36">
        <v>91686038.183784902</v>
      </c>
      <c r="C47" s="30">
        <v>118796251.691773</v>
      </c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 x14ac:dyDescent="0.3">
      <c r="A48" s="33">
        <f t="shared" si="0"/>
        <v>18</v>
      </c>
      <c r="B48" s="36">
        <v>100016988.13443901</v>
      </c>
      <c r="C48" s="30">
        <v>118796251.691773</v>
      </c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 x14ac:dyDescent="0.3">
      <c r="A49" s="33">
        <f t="shared" si="0"/>
        <v>19</v>
      </c>
      <c r="B49" s="36">
        <v>108317610.000838</v>
      </c>
      <c r="C49" s="30">
        <v>118796251.691773</v>
      </c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 x14ac:dyDescent="0.3">
      <c r="A50" s="33">
        <f t="shared" si="0"/>
        <v>20</v>
      </c>
      <c r="B50" s="36">
        <v>113120843.947375</v>
      </c>
      <c r="C50" s="30">
        <v>118796251.691773</v>
      </c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 x14ac:dyDescent="0.3">
      <c r="A51" s="33">
        <f t="shared" si="0"/>
        <v>21</v>
      </c>
      <c r="B51" s="36">
        <v>115954684.371389</v>
      </c>
      <c r="C51" s="30">
        <v>118796251.691773</v>
      </c>
      <c r="D51" s="36"/>
      <c r="E51" s="36"/>
      <c r="F51" s="36"/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 x14ac:dyDescent="0.3">
      <c r="A52" s="33">
        <f t="shared" si="0"/>
        <v>22</v>
      </c>
      <c r="B52" s="36">
        <v>117578299.141316</v>
      </c>
      <c r="C52" s="30">
        <v>118796251.691773</v>
      </c>
      <c r="D52" s="36"/>
      <c r="E52" s="36"/>
      <c r="F52" s="36"/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 x14ac:dyDescent="0.3">
      <c r="A53" s="33">
        <f t="shared" si="0"/>
        <v>23</v>
      </c>
      <c r="B53" s="36">
        <v>118381896.703886</v>
      </c>
      <c r="C53" s="30">
        <v>118796251.691773</v>
      </c>
      <c r="D53" s="36"/>
      <c r="E53" s="36"/>
      <c r="F53" s="36"/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 x14ac:dyDescent="0.3">
      <c r="A54" s="33">
        <f t="shared" si="0"/>
        <v>24</v>
      </c>
      <c r="B54" s="36">
        <v>118640747.84231</v>
      </c>
      <c r="C54" s="30">
        <v>118796251.691773</v>
      </c>
      <c r="D54" s="36"/>
      <c r="E54" s="36"/>
      <c r="F54" s="36"/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 x14ac:dyDescent="0.3">
      <c r="A55" s="33">
        <f t="shared" si="0"/>
        <v>25</v>
      </c>
      <c r="B55" s="36">
        <v>118770173.40652101</v>
      </c>
      <c r="C55" s="30">
        <v>118796251.691773</v>
      </c>
      <c r="D55" s="36"/>
      <c r="E55" s="36"/>
      <c r="F55" s="36"/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 x14ac:dyDescent="0.3">
      <c r="A56" s="33">
        <f t="shared" si="0"/>
        <v>26</v>
      </c>
      <c r="B56" s="36">
        <v>118796251.691773</v>
      </c>
      <c r="C56" s="30">
        <v>118796251.691773</v>
      </c>
      <c r="D56" s="36"/>
      <c r="E56" s="36"/>
      <c r="F56" s="36"/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 x14ac:dyDescent="0.3">
      <c r="A57" s="33">
        <f t="shared" si="0"/>
        <v>27</v>
      </c>
      <c r="B57" s="36">
        <v>118796251.691773</v>
      </c>
      <c r="C57" s="30">
        <v>118796251.691773</v>
      </c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 x14ac:dyDescent="0.3">
      <c r="A58" s="33">
        <f t="shared" si="0"/>
        <v>28</v>
      </c>
      <c r="B58" s="36">
        <v>118796251.691773</v>
      </c>
      <c r="C58" s="30">
        <v>118796251.691773</v>
      </c>
      <c r="D58" s="36"/>
      <c r="E58" s="36"/>
      <c r="F58" s="36"/>
      <c r="G58" s="36"/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 x14ac:dyDescent="0.3">
      <c r="A59" s="33">
        <f t="shared" si="0"/>
        <v>29</v>
      </c>
      <c r="B59" s="36">
        <v>118796251.691773</v>
      </c>
      <c r="C59" s="30">
        <v>118796251.691773</v>
      </c>
      <c r="D59" s="36"/>
      <c r="E59" s="36"/>
      <c r="F59" s="36"/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 x14ac:dyDescent="0.3">
      <c r="A60" s="33">
        <f t="shared" si="0"/>
        <v>30</v>
      </c>
      <c r="B60" s="36">
        <v>118796251.691773</v>
      </c>
      <c r="C60" s="30">
        <v>118796251.691773</v>
      </c>
      <c r="D60" s="36"/>
      <c r="E60" s="36"/>
      <c r="F60" s="36"/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 x14ac:dyDescent="0.2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 x14ac:dyDescent="0.2">
      <c r="A62" s="35" t="s">
        <v>47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15.78682413187931</v>
      </c>
      <c r="C62" s="22">
        <f t="shared" si="1"/>
        <v>10.720377953546285</v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 t="str">
        <f t="shared" si="1"/>
        <v/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 x14ac:dyDescent="0.2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 x14ac:dyDescent="0.2">
      <c r="A64" s="24" t="s">
        <v>46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 x14ac:dyDescent="0.2">
      <c r="A65" s="15" t="s">
        <v>0</v>
      </c>
      <c r="B65" s="52">
        <v>118796400</v>
      </c>
      <c r="C65" s="51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 x14ac:dyDescent="0.2">
      <c r="D66" s="34"/>
      <c r="E66" s="34"/>
      <c r="F66" s="34"/>
      <c r="G66" s="34"/>
      <c r="H66" s="34"/>
      <c r="I66" s="34"/>
    </row>
    <row r="67" spans="1:19" ht="54" customHeight="1" x14ac:dyDescent="0.2">
      <c r="D67" s="34"/>
      <c r="E67" s="34"/>
      <c r="F67" s="34"/>
      <c r="G67" s="34"/>
      <c r="H67" s="34"/>
      <c r="I67" s="34"/>
    </row>
    <row r="68" spans="1:19" x14ac:dyDescent="0.2">
      <c r="D68" s="34"/>
      <c r="E68" s="34"/>
      <c r="F68" s="34"/>
      <c r="G68" s="34"/>
      <c r="H68" s="34"/>
      <c r="I68" s="34"/>
    </row>
    <row r="69" spans="1:19" x14ac:dyDescent="0.2">
      <c r="D69" s="34"/>
      <c r="E69" s="34"/>
      <c r="F69" s="34"/>
      <c r="G69" s="34"/>
      <c r="H69" s="34"/>
      <c r="I69" s="34"/>
    </row>
    <row r="70" spans="1:19" x14ac:dyDescent="0.2">
      <c r="D70" s="34"/>
      <c r="E70" s="34"/>
      <c r="F70" s="34"/>
      <c r="G70" s="34"/>
      <c r="H70" s="34"/>
      <c r="I70" s="34"/>
    </row>
    <row r="71" spans="1:19" x14ac:dyDescent="0.2">
      <c r="D71" s="34"/>
      <c r="E71" s="34"/>
      <c r="F71" s="34"/>
      <c r="G71" s="34"/>
      <c r="H71" s="34"/>
      <c r="I71" s="34"/>
    </row>
    <row r="72" spans="1:19" x14ac:dyDescent="0.2">
      <c r="D72" s="34"/>
      <c r="E72" s="34"/>
      <c r="F72" s="34"/>
      <c r="G72" s="34"/>
      <c r="H72" s="34"/>
      <c r="I72" s="34"/>
    </row>
    <row r="73" spans="1:19" x14ac:dyDescent="0.2">
      <c r="D73" s="34"/>
      <c r="E73" s="34"/>
      <c r="F73" s="34"/>
      <c r="G73" s="34"/>
      <c r="H73" s="34"/>
      <c r="I73" s="34"/>
    </row>
    <row r="74" spans="1:19" x14ac:dyDescent="0.2">
      <c r="D74" s="34"/>
      <c r="E74" s="34"/>
      <c r="F74" s="34"/>
      <c r="G74" s="34"/>
      <c r="H74" s="34"/>
      <c r="I74" s="34"/>
    </row>
    <row r="75" spans="1:19" x14ac:dyDescent="0.2">
      <c r="D75" s="34"/>
      <c r="E75" s="34"/>
      <c r="F75" s="34"/>
      <c r="G75" s="34"/>
      <c r="H75" s="34"/>
      <c r="I75" s="34"/>
    </row>
    <row r="76" spans="1:19" x14ac:dyDescent="0.2">
      <c r="D76" s="34"/>
      <c r="E76" s="34"/>
      <c r="F76" s="34"/>
      <c r="G76" s="34"/>
      <c r="H76" s="34"/>
      <c r="I76" s="34"/>
    </row>
    <row r="77" spans="1:19" x14ac:dyDescent="0.2">
      <c r="D77" s="34"/>
      <c r="E77" s="34"/>
      <c r="F77" s="34"/>
      <c r="G77" s="34"/>
      <c r="H77" s="34"/>
      <c r="I77" s="34"/>
    </row>
    <row r="78" spans="1:19" x14ac:dyDescent="0.2">
      <c r="D78" s="34"/>
      <c r="E78" s="34"/>
      <c r="F78" s="34"/>
      <c r="G78" s="34"/>
      <c r="H78" s="34"/>
      <c r="I78" s="34"/>
    </row>
    <row r="79" spans="1:19" x14ac:dyDescent="0.2">
      <c r="D79" s="34"/>
      <c r="E79" s="34"/>
      <c r="F79" s="34"/>
      <c r="G79" s="34"/>
      <c r="H79" s="34"/>
      <c r="I79" s="34"/>
    </row>
    <row r="80" spans="1:1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4:15" x14ac:dyDescent="0.2">
      <c r="D97" s="34"/>
      <c r="E97" s="34"/>
      <c r="F97" s="34"/>
      <c r="G97" s="34"/>
      <c r="H97" s="34"/>
      <c r="I97" s="34"/>
    </row>
    <row r="98" spans="4:15" x14ac:dyDescent="0.2">
      <c r="D98" s="34"/>
      <c r="E98" s="34"/>
      <c r="F98" s="34"/>
      <c r="G98" s="34"/>
      <c r="H98" s="34"/>
      <c r="I98" s="34"/>
    </row>
    <row r="99" spans="4:15" x14ac:dyDescent="0.2">
      <c r="D99" s="34"/>
      <c r="E99" s="34"/>
      <c r="F99" s="34"/>
      <c r="G99" s="34"/>
      <c r="H99" s="34"/>
      <c r="I99" s="34"/>
    </row>
    <row r="100" spans="4:15" x14ac:dyDescent="0.2">
      <c r="D100" s="34"/>
      <c r="E100" s="34"/>
      <c r="F100" s="34"/>
      <c r="G100" s="34"/>
      <c r="H100" s="34"/>
      <c r="I100" s="34"/>
    </row>
    <row r="101" spans="4:15" x14ac:dyDescent="0.2">
      <c r="D101" s="34"/>
      <c r="E101" s="34"/>
      <c r="F101" s="34"/>
      <c r="G101" s="34"/>
      <c r="H101" s="34"/>
      <c r="I101" s="34"/>
    </row>
    <row r="102" spans="4:15" x14ac:dyDescent="0.2">
      <c r="D102" s="34"/>
      <c r="E102" s="34"/>
      <c r="F102" s="34"/>
      <c r="G102" s="34"/>
      <c r="H102" s="34"/>
      <c r="I102" s="34"/>
    </row>
    <row r="103" spans="4:15" x14ac:dyDescent="0.2">
      <c r="D103" s="34"/>
      <c r="E103" s="34"/>
      <c r="F103" s="34"/>
      <c r="G103" s="34"/>
      <c r="H103" s="34"/>
      <c r="I103" s="34"/>
    </row>
    <row r="104" spans="4:15" x14ac:dyDescent="0.2">
      <c r="D104" s="34"/>
      <c r="E104" s="34"/>
      <c r="F104" s="34"/>
      <c r="G104" s="34"/>
      <c r="H104" s="34"/>
      <c r="I104" s="34"/>
    </row>
    <row r="105" spans="4:15" x14ac:dyDescent="0.2">
      <c r="D105" s="34"/>
      <c r="E105" s="34"/>
      <c r="F105" s="34"/>
      <c r="G105" s="34"/>
      <c r="H105" s="34"/>
      <c r="I105" s="34"/>
    </row>
    <row r="106" spans="4:15" x14ac:dyDescent="0.2">
      <c r="D106" s="34"/>
      <c r="E106" s="34"/>
      <c r="F106" s="34"/>
      <c r="G106" s="34"/>
      <c r="H106" s="34"/>
      <c r="I106" s="34"/>
    </row>
    <row r="107" spans="4:15" x14ac:dyDescent="0.2">
      <c r="D107" s="34"/>
      <c r="E107" s="34"/>
      <c r="F107" s="34"/>
      <c r="G107" s="34"/>
      <c r="H107" s="34"/>
      <c r="I107" s="34"/>
    </row>
    <row r="108" spans="4:15" x14ac:dyDescent="0.2">
      <c r="D108" s="34"/>
      <c r="E108" s="34"/>
      <c r="F108" s="34"/>
      <c r="G108" s="34"/>
      <c r="H108" s="34"/>
      <c r="I108" s="34"/>
    </row>
    <row r="109" spans="4:15" x14ac:dyDescent="0.2">
      <c r="D109" s="34"/>
      <c r="E109" s="34"/>
      <c r="F109" s="34"/>
      <c r="G109" s="34"/>
      <c r="H109" s="34"/>
      <c r="I109" s="34"/>
    </row>
    <row r="110" spans="4:15" x14ac:dyDescent="0.2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 x14ac:dyDescent="0.2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 x14ac:dyDescent="0.2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 x14ac:dyDescent="0.2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 x14ac:dyDescent="0.2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 x14ac:dyDescent="0.2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 x14ac:dyDescent="0.2">
      <c r="D116" s="12"/>
      <c r="E116" s="12"/>
      <c r="F116" s="12"/>
      <c r="G116" s="12"/>
      <c r="H116" s="12"/>
      <c r="I116" s="12"/>
      <c r="N116" s="13"/>
      <c r="O116" s="13"/>
    </row>
    <row r="117" spans="2:21" x14ac:dyDescent="0.2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31" zoomScale="70" zoomScaleNormal="70" workbookViewId="0">
      <selection activeCell="B36" sqref="B36:C60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</row>
    <row r="28" spans="1:48" s="2" customFormat="1" ht="57.75" customHeight="1" x14ac:dyDescent="0.2">
      <c r="A28" s="1" t="s">
        <v>7</v>
      </c>
      <c r="B28" s="68" t="s">
        <v>6</v>
      </c>
      <c r="C28" s="69"/>
      <c r="D28" s="68" t="s">
        <v>2</v>
      </c>
      <c r="E28" s="69"/>
      <c r="F28" s="68" t="s">
        <v>5</v>
      </c>
      <c r="G28" s="69"/>
      <c r="H28" s="68" t="s">
        <v>4</v>
      </c>
      <c r="I28" s="69"/>
      <c r="J28" s="68" t="s">
        <v>3</v>
      </c>
      <c r="K28" s="69"/>
      <c r="L28" s="68" t="s">
        <v>48</v>
      </c>
      <c r="M28" s="69"/>
      <c r="N28" s="68" t="s">
        <v>49</v>
      </c>
      <c r="O28" s="69"/>
      <c r="P28" s="68" t="s">
        <v>50</v>
      </c>
      <c r="Q28" s="69"/>
      <c r="R28" s="68" t="s">
        <v>51</v>
      </c>
      <c r="S28" s="69"/>
      <c r="T28" s="68" t="s">
        <v>52</v>
      </c>
      <c r="U28" s="69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0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1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60" si="0">A31+1</f>
        <v>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3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4</v>
      </c>
      <c r="B34" s="36"/>
      <c r="C34" s="36"/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5</v>
      </c>
      <c r="B35" s="36"/>
      <c r="C35" s="36"/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6</v>
      </c>
      <c r="B36" s="36">
        <v>22675456.082136601</v>
      </c>
      <c r="C36" s="36">
        <v>49347457.811692297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7</v>
      </c>
      <c r="B37" s="36">
        <v>32586846.761245999</v>
      </c>
      <c r="C37" s="36">
        <v>54178025.666141398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8</v>
      </c>
      <c r="B38" s="36">
        <v>39840860.080211401</v>
      </c>
      <c r="C38" s="36">
        <v>57997818.469077103</v>
      </c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9</v>
      </c>
      <c r="B39" s="36">
        <v>44244613.330375001</v>
      </c>
      <c r="C39" s="36">
        <v>64609243.506600603</v>
      </c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3">
        <f t="shared" si="0"/>
        <v>10</v>
      </c>
      <c r="B40" s="36">
        <v>48071263.757839799</v>
      </c>
      <c r="C40" s="36">
        <v>72945795.549123898</v>
      </c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 x14ac:dyDescent="0.3">
      <c r="A41" s="33">
        <f t="shared" si="0"/>
        <v>11</v>
      </c>
      <c r="B41" s="36">
        <v>52242920.246263601</v>
      </c>
      <c r="C41" s="29">
        <v>85802969.789419293</v>
      </c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 x14ac:dyDescent="0.3">
      <c r="A42" s="33">
        <f t="shared" si="0"/>
        <v>12</v>
      </c>
      <c r="B42" s="36">
        <v>57825315.433597602</v>
      </c>
      <c r="C42" s="30">
        <v>98901416.540894896</v>
      </c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 x14ac:dyDescent="0.3">
      <c r="A43" s="33">
        <f t="shared" si="0"/>
        <v>13</v>
      </c>
      <c r="B43" s="36">
        <v>64245113.365123697</v>
      </c>
      <c r="C43" s="32">
        <v>109717144.45601</v>
      </c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 x14ac:dyDescent="0.3">
      <c r="A44" s="33">
        <f t="shared" si="0"/>
        <v>14</v>
      </c>
      <c r="B44" s="36">
        <v>70882520.097694293</v>
      </c>
      <c r="C44" s="30">
        <v>115618563.95925499</v>
      </c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 x14ac:dyDescent="0.3">
      <c r="A45" s="33">
        <f t="shared" si="0"/>
        <v>15</v>
      </c>
      <c r="B45" s="36">
        <v>77464872.683622494</v>
      </c>
      <c r="C45" s="30">
        <v>118044811.09970801</v>
      </c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 x14ac:dyDescent="0.3">
      <c r="A46" s="33">
        <f t="shared" si="0"/>
        <v>16</v>
      </c>
      <c r="B46" s="36">
        <v>83399904.248081595</v>
      </c>
      <c r="C46" s="30">
        <v>118788524.675402</v>
      </c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 x14ac:dyDescent="0.3">
      <c r="A47" s="33">
        <f t="shared" si="0"/>
        <v>17</v>
      </c>
      <c r="B47" s="36">
        <v>90597511.197539702</v>
      </c>
      <c r="C47" s="30">
        <v>118796251.691773</v>
      </c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 x14ac:dyDescent="0.3">
      <c r="A48" s="33">
        <f t="shared" si="0"/>
        <v>18</v>
      </c>
      <c r="B48" s="36">
        <v>98055321.498286501</v>
      </c>
      <c r="C48" s="30">
        <v>118796251.691773</v>
      </c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 x14ac:dyDescent="0.3">
      <c r="A49" s="33">
        <f t="shared" si="0"/>
        <v>19</v>
      </c>
      <c r="B49" s="36">
        <v>107210731.635712</v>
      </c>
      <c r="C49" s="30">
        <v>118796251.691773</v>
      </c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 x14ac:dyDescent="0.3">
      <c r="A50" s="33">
        <f t="shared" si="0"/>
        <v>20</v>
      </c>
      <c r="B50" s="36">
        <v>111928003.83012301</v>
      </c>
      <c r="C50" s="30">
        <v>118796251.691773</v>
      </c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 x14ac:dyDescent="0.3">
      <c r="A51" s="33">
        <f t="shared" si="0"/>
        <v>21</v>
      </c>
      <c r="B51" s="36">
        <v>115125008.533567</v>
      </c>
      <c r="C51" s="30">
        <v>118796251.691773</v>
      </c>
      <c r="D51" s="36"/>
      <c r="E51" s="36"/>
      <c r="F51" s="36"/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 x14ac:dyDescent="0.3">
      <c r="A52" s="33">
        <f t="shared" si="0"/>
        <v>22</v>
      </c>
      <c r="B52" s="36">
        <v>117267291.442389</v>
      </c>
      <c r="C52" s="30">
        <v>118796251.691773</v>
      </c>
      <c r="D52" s="36"/>
      <c r="E52" s="36"/>
      <c r="F52" s="36"/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 x14ac:dyDescent="0.3">
      <c r="A53" s="33">
        <f t="shared" si="0"/>
        <v>23</v>
      </c>
      <c r="B53" s="36">
        <v>118303661.848131</v>
      </c>
      <c r="C53" s="30">
        <v>118796251.691773</v>
      </c>
      <c r="D53" s="36"/>
      <c r="E53" s="36"/>
      <c r="F53" s="36"/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 x14ac:dyDescent="0.3">
      <c r="A54" s="33">
        <f t="shared" si="0"/>
        <v>24</v>
      </c>
      <c r="B54" s="36">
        <v>118640747.84231</v>
      </c>
      <c r="C54" s="30">
        <v>118796251.691773</v>
      </c>
      <c r="D54" s="36"/>
      <c r="E54" s="36"/>
      <c r="F54" s="36"/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 x14ac:dyDescent="0.3">
      <c r="A55" s="33">
        <f t="shared" si="0"/>
        <v>25</v>
      </c>
      <c r="B55" s="36">
        <v>118770173.40652101</v>
      </c>
      <c r="C55" s="30">
        <v>118796251.691773</v>
      </c>
      <c r="D55" s="36"/>
      <c r="E55" s="36"/>
      <c r="F55" s="36"/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 x14ac:dyDescent="0.3">
      <c r="A56" s="33">
        <f t="shared" si="0"/>
        <v>26</v>
      </c>
      <c r="B56" s="36">
        <v>118796251.691773</v>
      </c>
      <c r="C56" s="30">
        <v>118796251.691773</v>
      </c>
      <c r="D56" s="36"/>
      <c r="E56" s="36"/>
      <c r="F56" s="36"/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 x14ac:dyDescent="0.3">
      <c r="A57" s="33">
        <f t="shared" si="0"/>
        <v>27</v>
      </c>
      <c r="B57" s="36">
        <v>118796251.691773</v>
      </c>
      <c r="C57" s="30">
        <v>118796251.691773</v>
      </c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 x14ac:dyDescent="0.3">
      <c r="A58" s="33">
        <f t="shared" si="0"/>
        <v>28</v>
      </c>
      <c r="B58" s="36">
        <v>118796251.691773</v>
      </c>
      <c r="C58" s="30">
        <v>118796251.691773</v>
      </c>
      <c r="D58" s="36"/>
      <c r="E58" s="36"/>
      <c r="F58" s="36"/>
      <c r="G58" s="36"/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 x14ac:dyDescent="0.3">
      <c r="A59" s="33">
        <f t="shared" si="0"/>
        <v>29</v>
      </c>
      <c r="B59" s="36">
        <v>118796251.691773</v>
      </c>
      <c r="C59" s="30">
        <v>118796251.691773</v>
      </c>
      <c r="D59" s="36"/>
      <c r="E59" s="36"/>
      <c r="F59" s="36"/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 x14ac:dyDescent="0.3">
      <c r="A60" s="33">
        <f t="shared" si="0"/>
        <v>30</v>
      </c>
      <c r="B60" s="36">
        <v>118796251.691773</v>
      </c>
      <c r="C60" s="30">
        <v>118796251.691773</v>
      </c>
      <c r="D60" s="36"/>
      <c r="E60" s="36"/>
      <c r="F60" s="36"/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 x14ac:dyDescent="0.2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 x14ac:dyDescent="0.2">
      <c r="A62" s="35" t="s">
        <v>47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15.960567598326028</v>
      </c>
      <c r="C62" s="22">
        <f t="shared" si="1"/>
        <v>10.807083639943297</v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 t="str">
        <f t="shared" si="1"/>
        <v/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 x14ac:dyDescent="0.2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 x14ac:dyDescent="0.2">
      <c r="A64" s="24" t="s">
        <v>46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 x14ac:dyDescent="0.2">
      <c r="A65" s="15" t="s">
        <v>0</v>
      </c>
      <c r="B65" s="52">
        <v>118796400</v>
      </c>
      <c r="C65" s="51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 x14ac:dyDescent="0.2">
      <c r="D66" s="34"/>
      <c r="E66" s="34"/>
      <c r="F66" s="34"/>
      <c r="G66" s="34"/>
      <c r="H66" s="34"/>
      <c r="I66" s="34"/>
    </row>
    <row r="67" spans="1:19" ht="54" customHeight="1" x14ac:dyDescent="0.2">
      <c r="D67" s="34"/>
      <c r="E67" s="34"/>
      <c r="F67" s="34"/>
      <c r="G67" s="34"/>
      <c r="H67" s="34"/>
      <c r="I67" s="34"/>
    </row>
    <row r="68" spans="1:19" x14ac:dyDescent="0.2">
      <c r="D68" s="34"/>
      <c r="E68" s="34"/>
      <c r="F68" s="34"/>
      <c r="G68" s="34"/>
      <c r="H68" s="34"/>
      <c r="I68" s="34"/>
    </row>
    <row r="69" spans="1:19" x14ac:dyDescent="0.2">
      <c r="D69" s="34"/>
      <c r="E69" s="34"/>
      <c r="F69" s="34"/>
      <c r="G69" s="34"/>
      <c r="H69" s="34"/>
      <c r="I69" s="34"/>
    </row>
    <row r="70" spans="1:19" x14ac:dyDescent="0.2">
      <c r="D70" s="34"/>
      <c r="E70" s="34"/>
      <c r="F70" s="34"/>
      <c r="G70" s="34"/>
      <c r="H70" s="34"/>
      <c r="I70" s="34"/>
    </row>
    <row r="71" spans="1:19" x14ac:dyDescent="0.2">
      <c r="D71" s="34"/>
      <c r="E71" s="34"/>
      <c r="F71" s="34"/>
      <c r="G71" s="34"/>
      <c r="H71" s="34"/>
      <c r="I71" s="34"/>
    </row>
    <row r="72" spans="1:19" x14ac:dyDescent="0.2">
      <c r="D72" s="34"/>
      <c r="E72" s="34"/>
      <c r="F72" s="34"/>
      <c r="G72" s="34"/>
      <c r="H72" s="34"/>
      <c r="I72" s="34"/>
    </row>
    <row r="73" spans="1:19" x14ac:dyDescent="0.2">
      <c r="D73" s="34"/>
      <c r="E73" s="34"/>
      <c r="F73" s="34"/>
      <c r="G73" s="34"/>
      <c r="H73" s="34"/>
      <c r="I73" s="34"/>
    </row>
    <row r="74" spans="1:19" x14ac:dyDescent="0.2">
      <c r="D74" s="34"/>
      <c r="E74" s="34"/>
      <c r="F74" s="34"/>
      <c r="G74" s="34"/>
      <c r="H74" s="34"/>
      <c r="I74" s="34"/>
    </row>
    <row r="75" spans="1:19" x14ac:dyDescent="0.2">
      <c r="D75" s="34"/>
      <c r="E75" s="34"/>
      <c r="F75" s="34"/>
      <c r="G75" s="34"/>
      <c r="H75" s="34"/>
      <c r="I75" s="34"/>
    </row>
    <row r="76" spans="1:19" x14ac:dyDescent="0.2">
      <c r="D76" s="34"/>
      <c r="E76" s="34"/>
      <c r="F76" s="34"/>
      <c r="G76" s="34"/>
      <c r="H76" s="34"/>
      <c r="I76" s="34"/>
    </row>
    <row r="77" spans="1:19" x14ac:dyDescent="0.2">
      <c r="D77" s="34"/>
      <c r="E77" s="34"/>
      <c r="F77" s="34"/>
      <c r="G77" s="34"/>
      <c r="H77" s="34"/>
      <c r="I77" s="34"/>
    </row>
    <row r="78" spans="1:19" x14ac:dyDescent="0.2">
      <c r="D78" s="34"/>
      <c r="E78" s="34"/>
      <c r="F78" s="34"/>
      <c r="G78" s="34"/>
      <c r="H78" s="34"/>
      <c r="I78" s="34"/>
    </row>
    <row r="79" spans="1:19" x14ac:dyDescent="0.2">
      <c r="D79" s="34"/>
      <c r="E79" s="34"/>
      <c r="F79" s="34"/>
      <c r="G79" s="34"/>
      <c r="H79" s="34"/>
      <c r="I79" s="34"/>
    </row>
    <row r="80" spans="1:1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4:15" x14ac:dyDescent="0.2">
      <c r="D97" s="34"/>
      <c r="E97" s="34"/>
      <c r="F97" s="34"/>
      <c r="G97" s="34"/>
      <c r="H97" s="34"/>
      <c r="I97" s="34"/>
    </row>
    <row r="98" spans="4:15" x14ac:dyDescent="0.2">
      <c r="D98" s="34"/>
      <c r="E98" s="34"/>
      <c r="F98" s="34"/>
      <c r="G98" s="34"/>
      <c r="H98" s="34"/>
      <c r="I98" s="34"/>
    </row>
    <row r="99" spans="4:15" x14ac:dyDescent="0.2">
      <c r="D99" s="34"/>
      <c r="E99" s="34"/>
      <c r="F99" s="34"/>
      <c r="G99" s="34"/>
      <c r="H99" s="34"/>
      <c r="I99" s="34"/>
    </row>
    <row r="100" spans="4:15" x14ac:dyDescent="0.2">
      <c r="D100" s="34"/>
      <c r="E100" s="34"/>
      <c r="F100" s="34"/>
      <c r="G100" s="34"/>
      <c r="H100" s="34"/>
      <c r="I100" s="34"/>
    </row>
    <row r="101" spans="4:15" x14ac:dyDescent="0.2">
      <c r="D101" s="34"/>
      <c r="E101" s="34"/>
      <c r="F101" s="34"/>
      <c r="G101" s="34"/>
      <c r="H101" s="34"/>
      <c r="I101" s="34"/>
    </row>
    <row r="102" spans="4:15" x14ac:dyDescent="0.2">
      <c r="D102" s="34"/>
      <c r="E102" s="34"/>
      <c r="F102" s="34"/>
      <c r="G102" s="34"/>
      <c r="H102" s="34"/>
      <c r="I102" s="34"/>
    </row>
    <row r="103" spans="4:15" x14ac:dyDescent="0.2">
      <c r="D103" s="34"/>
      <c r="E103" s="34"/>
      <c r="F103" s="34"/>
      <c r="G103" s="34"/>
      <c r="H103" s="34"/>
      <c r="I103" s="34"/>
    </row>
    <row r="104" spans="4:15" x14ac:dyDescent="0.2">
      <c r="D104" s="34"/>
      <c r="E104" s="34"/>
      <c r="F104" s="34"/>
      <c r="G104" s="34"/>
      <c r="H104" s="34"/>
      <c r="I104" s="34"/>
    </row>
    <row r="105" spans="4:15" x14ac:dyDescent="0.2">
      <c r="D105" s="34"/>
      <c r="E105" s="34"/>
      <c r="F105" s="34"/>
      <c r="G105" s="34"/>
      <c r="H105" s="34"/>
      <c r="I105" s="34"/>
    </row>
    <row r="106" spans="4:15" x14ac:dyDescent="0.2">
      <c r="D106" s="34"/>
      <c r="E106" s="34"/>
      <c r="F106" s="34"/>
      <c r="G106" s="34"/>
      <c r="H106" s="34"/>
      <c r="I106" s="34"/>
    </row>
    <row r="107" spans="4:15" x14ac:dyDescent="0.2">
      <c r="D107" s="34"/>
      <c r="E107" s="34"/>
      <c r="F107" s="34"/>
      <c r="G107" s="34"/>
      <c r="H107" s="34"/>
      <c r="I107" s="34"/>
    </row>
    <row r="108" spans="4:15" x14ac:dyDescent="0.2">
      <c r="D108" s="34"/>
      <c r="E108" s="34"/>
      <c r="F108" s="34"/>
      <c r="G108" s="34"/>
      <c r="H108" s="34"/>
      <c r="I108" s="34"/>
    </row>
    <row r="109" spans="4:15" x14ac:dyDescent="0.2">
      <c r="D109" s="34"/>
      <c r="E109" s="34"/>
      <c r="F109" s="34"/>
      <c r="G109" s="34"/>
      <c r="H109" s="34"/>
      <c r="I109" s="34"/>
    </row>
    <row r="110" spans="4:15" x14ac:dyDescent="0.2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 x14ac:dyDescent="0.2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 x14ac:dyDescent="0.2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 x14ac:dyDescent="0.2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 x14ac:dyDescent="0.2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 x14ac:dyDescent="0.2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 x14ac:dyDescent="0.2">
      <c r="D116" s="12"/>
      <c r="E116" s="12"/>
      <c r="F116" s="12"/>
      <c r="G116" s="12"/>
      <c r="H116" s="12"/>
      <c r="I116" s="12"/>
      <c r="N116" s="13"/>
      <c r="O116" s="13"/>
    </row>
    <row r="117" spans="2:21" x14ac:dyDescent="0.2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2" zoomScale="70" zoomScaleNormal="70" workbookViewId="0">
      <selection activeCell="G61" sqref="G61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</row>
    <row r="28" spans="1:48" s="2" customFormat="1" ht="57.75" customHeight="1" x14ac:dyDescent="0.2">
      <c r="A28" s="1" t="s">
        <v>7</v>
      </c>
      <c r="B28" s="68" t="s">
        <v>6</v>
      </c>
      <c r="C28" s="69"/>
      <c r="D28" s="68" t="s">
        <v>2</v>
      </c>
      <c r="E28" s="69"/>
      <c r="F28" s="68" t="s">
        <v>5</v>
      </c>
      <c r="G28" s="69"/>
      <c r="H28" s="68" t="s">
        <v>4</v>
      </c>
      <c r="I28" s="69"/>
      <c r="J28" s="68" t="s">
        <v>3</v>
      </c>
      <c r="K28" s="69"/>
      <c r="L28" s="68" t="s">
        <v>48</v>
      </c>
      <c r="M28" s="69"/>
      <c r="N28" s="68" t="s">
        <v>49</v>
      </c>
      <c r="O28" s="69"/>
      <c r="P28" s="68" t="s">
        <v>50</v>
      </c>
      <c r="Q28" s="69"/>
      <c r="R28" s="68" t="s">
        <v>51</v>
      </c>
      <c r="S28" s="69"/>
      <c r="T28" s="68" t="s">
        <v>52</v>
      </c>
      <c r="U28" s="69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6</v>
      </c>
      <c r="B30" s="36"/>
      <c r="C30" s="36">
        <v>49550262.606310599</v>
      </c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7</v>
      </c>
      <c r="B31" s="36"/>
      <c r="C31" s="36">
        <v>52294717.375442103</v>
      </c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50" si="0">A31+1</f>
        <v>8</v>
      </c>
      <c r="B32" s="36"/>
      <c r="C32" s="36">
        <v>56326993.394000299</v>
      </c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9</v>
      </c>
      <c r="B33" s="36"/>
      <c r="C33" s="36">
        <v>66575385.100823</v>
      </c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10</v>
      </c>
      <c r="B34" s="36"/>
      <c r="C34" s="36">
        <v>81282815.624805003</v>
      </c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11</v>
      </c>
      <c r="B35" s="36"/>
      <c r="C35" s="36">
        <v>94604788.066768005</v>
      </c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12</v>
      </c>
      <c r="B36" s="36"/>
      <c r="C36" s="36">
        <v>101822381.549996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13</v>
      </c>
      <c r="B37" s="36"/>
      <c r="C37" s="36">
        <v>103814713.94160201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14</v>
      </c>
      <c r="B38" s="36"/>
      <c r="C38" s="36">
        <v>104004000</v>
      </c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15</v>
      </c>
      <c r="B39" s="36"/>
      <c r="C39" s="36">
        <v>104004000</v>
      </c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3">
        <f t="shared" si="0"/>
        <v>16</v>
      </c>
      <c r="B40" s="36"/>
      <c r="C40" s="36">
        <v>104004000</v>
      </c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x14ac:dyDescent="0.2">
      <c r="A41" s="33">
        <f t="shared" si="0"/>
        <v>17</v>
      </c>
      <c r="B41" s="36"/>
      <c r="C41" s="36">
        <v>104004000</v>
      </c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x14ac:dyDescent="0.2">
      <c r="A42" s="33">
        <f t="shared" si="0"/>
        <v>18</v>
      </c>
      <c r="B42" s="36"/>
      <c r="C42" s="36">
        <v>104004000</v>
      </c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x14ac:dyDescent="0.2">
      <c r="A43" s="33">
        <f t="shared" si="0"/>
        <v>19</v>
      </c>
      <c r="B43" s="36"/>
      <c r="C43" s="36">
        <v>104004000</v>
      </c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x14ac:dyDescent="0.2">
      <c r="A44" s="33">
        <f t="shared" si="0"/>
        <v>20</v>
      </c>
      <c r="B44" s="36"/>
      <c r="C44" s="36">
        <v>104004000</v>
      </c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x14ac:dyDescent="0.2">
      <c r="A45" s="33">
        <f t="shared" si="0"/>
        <v>21</v>
      </c>
      <c r="B45" s="36"/>
      <c r="C45" s="36">
        <v>104004000</v>
      </c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x14ac:dyDescent="0.2">
      <c r="A46" s="33">
        <f t="shared" si="0"/>
        <v>22</v>
      </c>
      <c r="B46" s="36"/>
      <c r="C46" s="36">
        <v>104004000</v>
      </c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x14ac:dyDescent="0.2">
      <c r="A47" s="33">
        <f t="shared" si="0"/>
        <v>23</v>
      </c>
      <c r="B47" s="36"/>
      <c r="C47" s="36">
        <v>104004000</v>
      </c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x14ac:dyDescent="0.2">
      <c r="A48" s="33">
        <f t="shared" si="0"/>
        <v>24</v>
      </c>
      <c r="B48" s="36"/>
      <c r="C48" s="36">
        <v>104004000</v>
      </c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x14ac:dyDescent="0.2">
      <c r="A49" s="33">
        <f t="shared" si="0"/>
        <v>25</v>
      </c>
      <c r="B49" s="36"/>
      <c r="C49" s="36">
        <v>104004000</v>
      </c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x14ac:dyDescent="0.2">
      <c r="A50" s="33">
        <f t="shared" si="0"/>
        <v>26</v>
      </c>
      <c r="B50" s="36"/>
      <c r="C50" s="36">
        <v>104004000</v>
      </c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x14ac:dyDescent="0.2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 x14ac:dyDescent="0.2">
      <c r="A52" s="35" t="s">
        <v>47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>
        <f>IF(OR(MIN(C$30:C$51)&gt;$B54*$B$55,SUM(C$30:C$51)=0),"",(LOG10(($B54*$B$55)/INDEX(C$30:C$51,MATCH($B54*$B$55,C$30:C$51)))/LOG10(INDEX(C$30:C$51,MATCH($B54*$B$55,C$30:C$51))/INDEX(C$30:C$51,1+MATCH($B54*$B$55,C$30:C$51))))*(INDEX($A$30:$A$51,MATCH($B54*$B$55,C$30:C$51))-INDEX($A$30:$A$51,1+MATCH($B54*$B$55,C$30:C$51)))+INDEX($A$30:$A$51,MATCH($B54*$B$55,C$30:C$51)))</f>
        <v>9.4479941413147177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 t="str">
        <f t="shared" si="1"/>
        <v/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 x14ac:dyDescent="0.2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 x14ac:dyDescent="0.2">
      <c r="A54" s="24" t="s">
        <v>46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 x14ac:dyDescent="0.2">
      <c r="A55" s="15" t="s">
        <v>0</v>
      </c>
      <c r="B55" s="53">
        <v>104004000</v>
      </c>
      <c r="C55" s="51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 x14ac:dyDescent="0.2">
      <c r="D56" s="34"/>
      <c r="E56" s="34"/>
      <c r="F56" s="34"/>
      <c r="G56" s="34"/>
      <c r="H56" s="34"/>
      <c r="I56" s="34"/>
    </row>
    <row r="57" spans="1:43" ht="54" customHeight="1" x14ac:dyDescent="0.2">
      <c r="D57" s="34"/>
      <c r="E57" s="34"/>
      <c r="F57" s="34"/>
      <c r="G57" s="34"/>
      <c r="H57" s="34"/>
      <c r="I57" s="34"/>
    </row>
    <row r="58" spans="1:43" x14ac:dyDescent="0.2">
      <c r="D58" s="34"/>
      <c r="E58" s="34"/>
      <c r="F58" s="34"/>
      <c r="G58" s="34"/>
      <c r="H58" s="34"/>
      <c r="I58" s="34"/>
    </row>
    <row r="59" spans="1:43" x14ac:dyDescent="0.2">
      <c r="D59" s="34"/>
      <c r="E59" s="34"/>
      <c r="F59" s="34"/>
      <c r="G59" s="34"/>
      <c r="H59" s="34"/>
      <c r="I59" s="34"/>
    </row>
    <row r="60" spans="1:43" x14ac:dyDescent="0.2">
      <c r="D60" s="34"/>
      <c r="E60" s="34"/>
      <c r="F60" s="34"/>
      <c r="G60" s="34"/>
      <c r="H60" s="34"/>
      <c r="I60" s="34"/>
    </row>
    <row r="61" spans="1:43" x14ac:dyDescent="0.2">
      <c r="D61" s="34"/>
      <c r="E61" s="34"/>
      <c r="F61" s="34"/>
      <c r="G61" s="34"/>
      <c r="H61" s="34"/>
      <c r="I61" s="34"/>
    </row>
    <row r="62" spans="1:43" x14ac:dyDescent="0.2">
      <c r="D62" s="34"/>
      <c r="E62" s="34"/>
      <c r="F62" s="34"/>
      <c r="G62" s="34"/>
      <c r="H62" s="34"/>
      <c r="I62" s="34"/>
    </row>
    <row r="63" spans="1:43" x14ac:dyDescent="0.2">
      <c r="D63" s="34"/>
      <c r="E63" s="34"/>
      <c r="F63" s="34"/>
      <c r="G63" s="34"/>
      <c r="H63" s="34"/>
      <c r="I63" s="34"/>
    </row>
    <row r="64" spans="1:43" x14ac:dyDescent="0.2">
      <c r="D64" s="34"/>
      <c r="E64" s="34"/>
      <c r="F64" s="34"/>
      <c r="G64" s="34"/>
      <c r="H64" s="34"/>
      <c r="I64" s="34"/>
    </row>
    <row r="65" spans="4:9" x14ac:dyDescent="0.2">
      <c r="D65" s="34"/>
      <c r="E65" s="34"/>
      <c r="F65" s="34"/>
      <c r="G65" s="34"/>
      <c r="H65" s="34"/>
      <c r="I65" s="34"/>
    </row>
    <row r="66" spans="4:9" x14ac:dyDescent="0.2">
      <c r="D66" s="34"/>
      <c r="E66" s="34"/>
      <c r="F66" s="34"/>
      <c r="G66" s="34"/>
      <c r="H66" s="34"/>
      <c r="I66" s="34"/>
    </row>
    <row r="67" spans="4:9" x14ac:dyDescent="0.2">
      <c r="D67" s="34"/>
      <c r="E67" s="34"/>
      <c r="F67" s="34"/>
      <c r="G67" s="34"/>
      <c r="H67" s="34"/>
      <c r="I67" s="34"/>
    </row>
    <row r="68" spans="4:9" x14ac:dyDescent="0.2">
      <c r="D68" s="34"/>
      <c r="E68" s="34"/>
      <c r="F68" s="34"/>
      <c r="G68" s="34"/>
      <c r="H68" s="34"/>
      <c r="I68" s="34"/>
    </row>
    <row r="69" spans="4:9" x14ac:dyDescent="0.2">
      <c r="D69" s="34"/>
      <c r="E69" s="34"/>
      <c r="F69" s="34"/>
      <c r="G69" s="34"/>
      <c r="H69" s="34"/>
      <c r="I69" s="34"/>
    </row>
    <row r="70" spans="4:9" x14ac:dyDescent="0.2">
      <c r="D70" s="34"/>
      <c r="E70" s="34"/>
      <c r="F70" s="34"/>
      <c r="G70" s="34"/>
      <c r="H70" s="34"/>
      <c r="I70" s="34"/>
    </row>
    <row r="71" spans="4:9" x14ac:dyDescent="0.2">
      <c r="D71" s="34"/>
      <c r="E71" s="34"/>
      <c r="F71" s="34"/>
      <c r="G71" s="34"/>
      <c r="H71" s="34"/>
      <c r="I71" s="34"/>
    </row>
    <row r="72" spans="4:9" x14ac:dyDescent="0.2">
      <c r="D72" s="34"/>
      <c r="E72" s="34"/>
      <c r="F72" s="34"/>
      <c r="G72" s="34"/>
      <c r="H72" s="34"/>
      <c r="I72" s="34"/>
    </row>
    <row r="73" spans="4:9" x14ac:dyDescent="0.2">
      <c r="D73" s="34"/>
      <c r="E73" s="34"/>
      <c r="F73" s="34"/>
      <c r="G73" s="34"/>
      <c r="H73" s="34"/>
      <c r="I73" s="34"/>
    </row>
    <row r="74" spans="4:9" x14ac:dyDescent="0.2">
      <c r="D74" s="34"/>
      <c r="E74" s="34"/>
      <c r="F74" s="34"/>
      <c r="G74" s="34"/>
      <c r="H74" s="34"/>
      <c r="I74" s="34"/>
    </row>
    <row r="75" spans="4:9" x14ac:dyDescent="0.2">
      <c r="D75" s="34"/>
      <c r="E75" s="34"/>
      <c r="F75" s="34"/>
      <c r="G75" s="34"/>
      <c r="H75" s="34"/>
      <c r="I75" s="34"/>
    </row>
    <row r="76" spans="4:9" x14ac:dyDescent="0.2">
      <c r="D76" s="34"/>
      <c r="E76" s="34"/>
      <c r="F76" s="34"/>
      <c r="G76" s="34"/>
      <c r="H76" s="34"/>
      <c r="I76" s="34"/>
    </row>
    <row r="77" spans="4:9" x14ac:dyDescent="0.2">
      <c r="D77" s="34"/>
      <c r="E77" s="34"/>
      <c r="F77" s="34"/>
      <c r="G77" s="34"/>
      <c r="H77" s="34"/>
      <c r="I77" s="34"/>
    </row>
    <row r="78" spans="4:9" x14ac:dyDescent="0.2">
      <c r="D78" s="34"/>
      <c r="E78" s="34"/>
      <c r="F78" s="34"/>
      <c r="G78" s="34"/>
      <c r="H78" s="34"/>
      <c r="I78" s="34"/>
    </row>
    <row r="79" spans="4:9" x14ac:dyDescent="0.2">
      <c r="D79" s="34"/>
      <c r="E79" s="34"/>
      <c r="F79" s="34"/>
      <c r="G79" s="34"/>
      <c r="H79" s="34"/>
      <c r="I79" s="34"/>
    </row>
    <row r="80" spans="4: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2:21" x14ac:dyDescent="0.2">
      <c r="D97" s="34"/>
      <c r="E97" s="34"/>
      <c r="F97" s="34"/>
      <c r="G97" s="34"/>
      <c r="H97" s="34"/>
      <c r="I97" s="34"/>
    </row>
    <row r="98" spans="2:21" x14ac:dyDescent="0.2">
      <c r="D98" s="34"/>
      <c r="E98" s="34"/>
      <c r="F98" s="34"/>
      <c r="G98" s="34"/>
      <c r="H98" s="34"/>
      <c r="I98" s="34"/>
    </row>
    <row r="99" spans="2:21" x14ac:dyDescent="0.2">
      <c r="D99" s="34"/>
      <c r="E99" s="34"/>
      <c r="F99" s="34"/>
      <c r="G99" s="34"/>
      <c r="H99" s="34"/>
      <c r="I99" s="34"/>
    </row>
    <row r="100" spans="2:21" x14ac:dyDescent="0.2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 x14ac:dyDescent="0.2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 x14ac:dyDescent="0.2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 x14ac:dyDescent="0.2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 x14ac:dyDescent="0.2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 x14ac:dyDescent="0.2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 x14ac:dyDescent="0.2">
      <c r="D106" s="12"/>
      <c r="E106" s="12"/>
      <c r="F106" s="12"/>
      <c r="G106" s="12"/>
      <c r="H106" s="12"/>
      <c r="I106" s="12"/>
      <c r="N106" s="13"/>
      <c r="O106" s="13"/>
    </row>
    <row r="107" spans="2:21" x14ac:dyDescent="0.2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2" zoomScale="70" zoomScaleNormal="70" workbookViewId="0">
      <selection activeCell="Q67" sqref="Q67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</row>
    <row r="28" spans="1:48" s="2" customFormat="1" ht="57.75" customHeight="1" x14ac:dyDescent="0.2">
      <c r="A28" s="1" t="s">
        <v>7</v>
      </c>
      <c r="B28" s="68" t="s">
        <v>6</v>
      </c>
      <c r="C28" s="69"/>
      <c r="D28" s="68" t="s">
        <v>2</v>
      </c>
      <c r="E28" s="69"/>
      <c r="F28" s="68" t="s">
        <v>5</v>
      </c>
      <c r="G28" s="69"/>
      <c r="H28" s="68" t="s">
        <v>4</v>
      </c>
      <c r="I28" s="69"/>
      <c r="J28" s="68" t="s">
        <v>3</v>
      </c>
      <c r="K28" s="69"/>
      <c r="L28" s="68" t="s">
        <v>48</v>
      </c>
      <c r="M28" s="69"/>
      <c r="N28" s="68" t="s">
        <v>49</v>
      </c>
      <c r="O28" s="69"/>
      <c r="P28" s="68" t="s">
        <v>50</v>
      </c>
      <c r="Q28" s="69"/>
      <c r="R28" s="68" t="s">
        <v>51</v>
      </c>
      <c r="S28" s="69"/>
      <c r="T28" s="68" t="s">
        <v>52</v>
      </c>
      <c r="U28" s="69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/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6</v>
      </c>
      <c r="B30" s="36"/>
      <c r="C30" s="36">
        <v>38685869.998955198</v>
      </c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7</v>
      </c>
      <c r="B31" s="36"/>
      <c r="C31" s="36">
        <v>47735885.884442598</v>
      </c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50" si="0">A31+1</f>
        <v>8</v>
      </c>
      <c r="B32" s="36"/>
      <c r="C32" s="36">
        <v>54843611.969491199</v>
      </c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9</v>
      </c>
      <c r="B33" s="36"/>
      <c r="C33" s="36">
        <v>62650531.479121</v>
      </c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10</v>
      </c>
      <c r="B34" s="36"/>
      <c r="C34" s="36">
        <v>67646770.6808763</v>
      </c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11</v>
      </c>
      <c r="B35" s="36"/>
      <c r="C35" s="36">
        <v>69847105.347403601</v>
      </c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12</v>
      </c>
      <c r="B36" s="36"/>
      <c r="C36" s="36">
        <v>71992296.444119394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13</v>
      </c>
      <c r="B37" s="36"/>
      <c r="C37" s="36">
        <v>75507868.023543298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14</v>
      </c>
      <c r="B38" s="36"/>
      <c r="C38" s="36">
        <v>82520951.9047122</v>
      </c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15</v>
      </c>
      <c r="B39" s="36"/>
      <c r="C39" s="36">
        <v>93946100.812872201</v>
      </c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3">
        <f t="shared" si="0"/>
        <v>16</v>
      </c>
      <c r="B40" s="36"/>
      <c r="C40" s="36">
        <v>107973234.311984</v>
      </c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x14ac:dyDescent="0.2">
      <c r="A41" s="33">
        <f t="shared" si="0"/>
        <v>17</v>
      </c>
      <c r="B41" s="36"/>
      <c r="C41" s="36">
        <v>120821396.357051</v>
      </c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x14ac:dyDescent="0.2">
      <c r="A42" s="33">
        <f t="shared" si="0"/>
        <v>18</v>
      </c>
      <c r="B42" s="36"/>
      <c r="C42" s="36">
        <v>131105527.266395</v>
      </c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x14ac:dyDescent="0.2">
      <c r="A43" s="33">
        <f t="shared" si="0"/>
        <v>19</v>
      </c>
      <c r="B43" s="36"/>
      <c r="C43" s="36">
        <v>135864678.09006399</v>
      </c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x14ac:dyDescent="0.2">
      <c r="A44" s="33">
        <f t="shared" si="0"/>
        <v>20</v>
      </c>
      <c r="B44" s="36"/>
      <c r="C44" s="36">
        <v>138058832.04123601</v>
      </c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x14ac:dyDescent="0.2">
      <c r="A45" s="33">
        <f t="shared" si="0"/>
        <v>21</v>
      </c>
      <c r="B45" s="36"/>
      <c r="C45" s="36">
        <v>138585158.58322001</v>
      </c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x14ac:dyDescent="0.2">
      <c r="A46" s="33">
        <f t="shared" si="0"/>
        <v>22</v>
      </c>
      <c r="B46" s="36"/>
      <c r="C46" s="36">
        <v>138615096.42322299</v>
      </c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x14ac:dyDescent="0.2">
      <c r="A47" s="33">
        <f t="shared" si="0"/>
        <v>23</v>
      </c>
      <c r="B47" s="36"/>
      <c r="C47" s="36">
        <v>138646000</v>
      </c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x14ac:dyDescent="0.2">
      <c r="A48" s="33">
        <f t="shared" si="0"/>
        <v>24</v>
      </c>
      <c r="B48" s="36"/>
      <c r="C48" s="36">
        <v>138646000</v>
      </c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x14ac:dyDescent="0.2">
      <c r="A49" s="33">
        <f t="shared" si="0"/>
        <v>25</v>
      </c>
      <c r="B49" s="36"/>
      <c r="C49" s="36">
        <v>138646000</v>
      </c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x14ac:dyDescent="0.2">
      <c r="A50" s="33">
        <f t="shared" si="0"/>
        <v>26</v>
      </c>
      <c r="B50" s="36"/>
      <c r="C50" s="36">
        <v>138646000</v>
      </c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x14ac:dyDescent="0.2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 x14ac:dyDescent="0.2">
      <c r="A52" s="35" t="s">
        <v>47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>
        <f t="shared" si="1"/>
        <v>15.233739974100583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 t="str">
        <f t="shared" si="1"/>
        <v/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 x14ac:dyDescent="0.2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 x14ac:dyDescent="0.2">
      <c r="A54" s="24" t="s">
        <v>46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 x14ac:dyDescent="0.2">
      <c r="A55" s="15" t="s">
        <v>0</v>
      </c>
      <c r="B55" s="53">
        <v>138646000</v>
      </c>
      <c r="C55" s="51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 x14ac:dyDescent="0.2">
      <c r="D56" s="34"/>
      <c r="E56" s="34"/>
      <c r="F56" s="34"/>
      <c r="G56" s="34"/>
      <c r="H56" s="34"/>
      <c r="I56" s="34"/>
    </row>
    <row r="57" spans="1:43" ht="54" customHeight="1" x14ac:dyDescent="0.2">
      <c r="D57" s="34"/>
      <c r="E57" s="34"/>
      <c r="F57" s="34"/>
      <c r="G57" s="34"/>
      <c r="H57" s="34"/>
      <c r="I57" s="34"/>
    </row>
    <row r="58" spans="1:43" x14ac:dyDescent="0.2">
      <c r="D58" s="34"/>
      <c r="E58" s="34"/>
      <c r="F58" s="34"/>
      <c r="G58" s="34"/>
      <c r="H58" s="34"/>
      <c r="I58" s="34"/>
    </row>
    <row r="59" spans="1:43" x14ac:dyDescent="0.2">
      <c r="D59" s="34"/>
      <c r="E59" s="34"/>
      <c r="F59" s="34"/>
      <c r="G59" s="34"/>
      <c r="H59" s="34"/>
      <c r="I59" s="34"/>
    </row>
    <row r="60" spans="1:43" x14ac:dyDescent="0.2">
      <c r="D60" s="34"/>
      <c r="E60" s="34"/>
      <c r="F60" s="34"/>
      <c r="G60" s="34"/>
      <c r="H60" s="34"/>
      <c r="I60" s="34"/>
    </row>
    <row r="61" spans="1:43" x14ac:dyDescent="0.2">
      <c r="D61" s="34"/>
      <c r="E61" s="34"/>
      <c r="F61" s="34"/>
      <c r="G61" s="34"/>
      <c r="H61" s="34"/>
      <c r="I61" s="34"/>
    </row>
    <row r="62" spans="1:43" x14ac:dyDescent="0.2">
      <c r="D62" s="34"/>
      <c r="E62" s="34"/>
      <c r="F62" s="34"/>
      <c r="G62" s="34"/>
      <c r="H62" s="34"/>
      <c r="I62" s="34"/>
    </row>
    <row r="63" spans="1:43" x14ac:dyDescent="0.2">
      <c r="D63" s="34"/>
      <c r="E63" s="34"/>
      <c r="F63" s="34"/>
      <c r="G63" s="34"/>
      <c r="H63" s="34"/>
      <c r="I63" s="34"/>
    </row>
    <row r="64" spans="1:43" x14ac:dyDescent="0.2">
      <c r="D64" s="34"/>
      <c r="E64" s="34"/>
      <c r="F64" s="34"/>
      <c r="G64" s="34"/>
      <c r="H64" s="34"/>
      <c r="I64" s="34"/>
    </row>
    <row r="65" spans="4:9" x14ac:dyDescent="0.2">
      <c r="D65" s="34"/>
      <c r="E65" s="34"/>
      <c r="F65" s="34"/>
      <c r="G65" s="34"/>
      <c r="H65" s="34"/>
      <c r="I65" s="34"/>
    </row>
    <row r="66" spans="4:9" x14ac:dyDescent="0.2">
      <c r="D66" s="34"/>
      <c r="E66" s="34"/>
      <c r="F66" s="34"/>
      <c r="G66" s="34"/>
      <c r="H66" s="34"/>
      <c r="I66" s="34"/>
    </row>
    <row r="67" spans="4:9" x14ac:dyDescent="0.2">
      <c r="D67" s="34"/>
      <c r="E67" s="34"/>
      <c r="F67" s="34"/>
      <c r="G67" s="34"/>
      <c r="H67" s="34"/>
      <c r="I67" s="34"/>
    </row>
    <row r="68" spans="4:9" x14ac:dyDescent="0.2">
      <c r="D68" s="34"/>
      <c r="E68" s="34"/>
      <c r="F68" s="34"/>
      <c r="G68" s="34"/>
      <c r="H68" s="34"/>
      <c r="I68" s="34"/>
    </row>
    <row r="69" spans="4:9" x14ac:dyDescent="0.2">
      <c r="D69" s="34"/>
      <c r="E69" s="34"/>
      <c r="F69" s="34"/>
      <c r="G69" s="34"/>
      <c r="H69" s="34"/>
      <c r="I69" s="34"/>
    </row>
    <row r="70" spans="4:9" x14ac:dyDescent="0.2">
      <c r="D70" s="34"/>
      <c r="E70" s="34"/>
      <c r="F70" s="34"/>
      <c r="G70" s="34"/>
      <c r="H70" s="34"/>
      <c r="I70" s="34"/>
    </row>
    <row r="71" spans="4:9" x14ac:dyDescent="0.2">
      <c r="D71" s="34"/>
      <c r="E71" s="34"/>
      <c r="F71" s="34"/>
      <c r="G71" s="34"/>
      <c r="H71" s="34"/>
      <c r="I71" s="34"/>
    </row>
    <row r="72" spans="4:9" x14ac:dyDescent="0.2">
      <c r="D72" s="34"/>
      <c r="E72" s="34"/>
      <c r="F72" s="34"/>
      <c r="G72" s="34"/>
      <c r="H72" s="34"/>
      <c r="I72" s="34"/>
    </row>
    <row r="73" spans="4:9" x14ac:dyDescent="0.2">
      <c r="D73" s="34"/>
      <c r="E73" s="34"/>
      <c r="F73" s="34"/>
      <c r="G73" s="34"/>
      <c r="H73" s="34"/>
      <c r="I73" s="34"/>
    </row>
    <row r="74" spans="4:9" x14ac:dyDescent="0.2">
      <c r="D74" s="34"/>
      <c r="E74" s="34"/>
      <c r="F74" s="34"/>
      <c r="G74" s="34"/>
      <c r="H74" s="34"/>
      <c r="I74" s="34"/>
    </row>
    <row r="75" spans="4:9" x14ac:dyDescent="0.2">
      <c r="D75" s="34"/>
      <c r="E75" s="34"/>
      <c r="F75" s="34"/>
      <c r="G75" s="34"/>
      <c r="H75" s="34"/>
      <c r="I75" s="34"/>
    </row>
    <row r="76" spans="4:9" x14ac:dyDescent="0.2">
      <c r="D76" s="34"/>
      <c r="E76" s="34"/>
      <c r="F76" s="34"/>
      <c r="G76" s="34"/>
      <c r="H76" s="34"/>
      <c r="I76" s="34"/>
    </row>
    <row r="77" spans="4:9" x14ac:dyDescent="0.2">
      <c r="D77" s="34"/>
      <c r="E77" s="34"/>
      <c r="F77" s="34"/>
      <c r="G77" s="34"/>
      <c r="H77" s="34"/>
      <c r="I77" s="34"/>
    </row>
    <row r="78" spans="4:9" x14ac:dyDescent="0.2">
      <c r="D78" s="34"/>
      <c r="E78" s="34"/>
      <c r="F78" s="34"/>
      <c r="G78" s="34"/>
      <c r="H78" s="34"/>
      <c r="I78" s="34"/>
    </row>
    <row r="79" spans="4:9" x14ac:dyDescent="0.2">
      <c r="D79" s="34"/>
      <c r="E79" s="34"/>
      <c r="F79" s="34"/>
      <c r="G79" s="34"/>
      <c r="H79" s="34"/>
      <c r="I79" s="34"/>
    </row>
    <row r="80" spans="4: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2:21" x14ac:dyDescent="0.2">
      <c r="D97" s="34"/>
      <c r="E97" s="34"/>
      <c r="F97" s="34"/>
      <c r="G97" s="34"/>
      <c r="H97" s="34"/>
      <c r="I97" s="34"/>
    </row>
    <row r="98" spans="2:21" x14ac:dyDescent="0.2">
      <c r="D98" s="34"/>
      <c r="E98" s="34"/>
      <c r="F98" s="34"/>
      <c r="G98" s="34"/>
      <c r="H98" s="34"/>
      <c r="I98" s="34"/>
    </row>
    <row r="99" spans="2:21" x14ac:dyDescent="0.2">
      <c r="D99" s="34"/>
      <c r="E99" s="34"/>
      <c r="F99" s="34"/>
      <c r="G99" s="34"/>
      <c r="H99" s="34"/>
      <c r="I99" s="34"/>
    </row>
    <row r="100" spans="2:21" x14ac:dyDescent="0.2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 x14ac:dyDescent="0.2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 x14ac:dyDescent="0.2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 x14ac:dyDescent="0.2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 x14ac:dyDescent="0.2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 x14ac:dyDescent="0.2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 x14ac:dyDescent="0.2">
      <c r="D106" s="12"/>
      <c r="E106" s="12"/>
      <c r="F106" s="12"/>
      <c r="G106" s="12"/>
      <c r="H106" s="12"/>
      <c r="I106" s="12"/>
      <c r="N106" s="13"/>
      <c r="O106" s="13"/>
    </row>
    <row r="107" spans="2:21" x14ac:dyDescent="0.2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25" zoomScale="70" zoomScaleNormal="70" workbookViewId="0">
      <selection activeCell="B36" sqref="B36:B60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</row>
    <row r="28" spans="1:48" s="2" customFormat="1" ht="57.75" customHeight="1" x14ac:dyDescent="0.2">
      <c r="A28" s="1" t="s">
        <v>7</v>
      </c>
      <c r="B28" s="68" t="s">
        <v>6</v>
      </c>
      <c r="C28" s="69"/>
      <c r="D28" s="68" t="s">
        <v>2</v>
      </c>
      <c r="E28" s="69"/>
      <c r="F28" s="68" t="s">
        <v>5</v>
      </c>
      <c r="G28" s="69"/>
      <c r="H28" s="68" t="s">
        <v>4</v>
      </c>
      <c r="I28" s="69"/>
      <c r="J28" s="68" t="s">
        <v>3</v>
      </c>
      <c r="K28" s="69"/>
      <c r="L28" s="68" t="s">
        <v>48</v>
      </c>
      <c r="M28" s="69"/>
      <c r="N28" s="68" t="s">
        <v>49</v>
      </c>
      <c r="O28" s="69"/>
      <c r="P28" s="68" t="s">
        <v>50</v>
      </c>
      <c r="Q28" s="69"/>
      <c r="R28" s="68" t="s">
        <v>51</v>
      </c>
      <c r="S28" s="69"/>
      <c r="T28" s="68" t="s">
        <v>52</v>
      </c>
      <c r="U28" s="69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0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1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60" si="0">A31+1</f>
        <v>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3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4</v>
      </c>
      <c r="B34" s="36"/>
      <c r="C34" s="36"/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5</v>
      </c>
      <c r="B35" s="36"/>
      <c r="C35" s="36"/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6</v>
      </c>
      <c r="B36" s="36">
        <v>13530745.260469001</v>
      </c>
      <c r="C36" s="36"/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7</v>
      </c>
      <c r="B37" s="36">
        <v>19616847.319395099</v>
      </c>
      <c r="C37" s="36"/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8</v>
      </c>
      <c r="B38" s="36">
        <v>24123425.572949801</v>
      </c>
      <c r="C38" s="36"/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9</v>
      </c>
      <c r="B39" s="36">
        <v>28225126.500338499</v>
      </c>
      <c r="C39" s="36"/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3">
        <f t="shared" si="0"/>
        <v>10</v>
      </c>
      <c r="B40" s="36">
        <v>32060547.182441201</v>
      </c>
      <c r="C40" s="36"/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 x14ac:dyDescent="0.3">
      <c r="A41" s="33">
        <f t="shared" si="0"/>
        <v>11</v>
      </c>
      <c r="B41" s="36">
        <v>35324774.041322097</v>
      </c>
      <c r="C41" s="29"/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 x14ac:dyDescent="0.3">
      <c r="A42" s="33">
        <f t="shared" si="0"/>
        <v>12</v>
      </c>
      <c r="B42" s="36">
        <v>37798369.7475328</v>
      </c>
      <c r="C42" s="30"/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 x14ac:dyDescent="0.3">
      <c r="A43" s="33">
        <f t="shared" si="0"/>
        <v>13</v>
      </c>
      <c r="B43" s="36">
        <v>42145585.503908597</v>
      </c>
      <c r="C43" s="32"/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 x14ac:dyDescent="0.3">
      <c r="A44" s="33">
        <f t="shared" si="0"/>
        <v>14</v>
      </c>
      <c r="B44" s="36">
        <v>47186462.748004697</v>
      </c>
      <c r="C44" s="30"/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 x14ac:dyDescent="0.3">
      <c r="A45" s="33">
        <f t="shared" si="0"/>
        <v>15</v>
      </c>
      <c r="B45" s="36">
        <v>54128099.958452202</v>
      </c>
      <c r="C45" s="30"/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 x14ac:dyDescent="0.3">
      <c r="A46" s="33">
        <f t="shared" si="0"/>
        <v>16</v>
      </c>
      <c r="B46" s="36">
        <v>60956155.170910403</v>
      </c>
      <c r="C46" s="30"/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 x14ac:dyDescent="0.3">
      <c r="A47" s="33">
        <f t="shared" si="0"/>
        <v>17</v>
      </c>
      <c r="B47" s="36">
        <v>66383462.324832298</v>
      </c>
      <c r="C47" s="30"/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 x14ac:dyDescent="0.3">
      <c r="A48" s="33">
        <f t="shared" si="0"/>
        <v>18</v>
      </c>
      <c r="B48" s="36">
        <v>70778003.913703606</v>
      </c>
      <c r="C48" s="30"/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 x14ac:dyDescent="0.3">
      <c r="A49" s="33">
        <f t="shared" si="0"/>
        <v>19</v>
      </c>
      <c r="B49" s="36">
        <v>73185440.037752107</v>
      </c>
      <c r="C49" s="30"/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 x14ac:dyDescent="0.3">
      <c r="A50" s="33">
        <f t="shared" si="0"/>
        <v>20</v>
      </c>
      <c r="B50" s="36">
        <v>74275962.435113594</v>
      </c>
      <c r="C50" s="30"/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 x14ac:dyDescent="0.3">
      <c r="A51" s="33">
        <f t="shared" si="0"/>
        <v>21</v>
      </c>
      <c r="B51" s="36">
        <v>74851599.091589898</v>
      </c>
      <c r="C51" s="30"/>
      <c r="D51" s="36"/>
      <c r="E51" s="36"/>
      <c r="F51" s="36"/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 x14ac:dyDescent="0.3">
      <c r="A52" s="33">
        <f t="shared" si="0"/>
        <v>22</v>
      </c>
      <c r="B52" s="36">
        <v>75252130.167832807</v>
      </c>
      <c r="C52" s="30"/>
      <c r="D52" s="36"/>
      <c r="E52" s="36"/>
      <c r="F52" s="36"/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 x14ac:dyDescent="0.3">
      <c r="A53" s="33">
        <f t="shared" si="0"/>
        <v>23</v>
      </c>
      <c r="B53" s="36">
        <v>75318000</v>
      </c>
      <c r="C53" s="30"/>
      <c r="D53" s="36"/>
      <c r="E53" s="36"/>
      <c r="F53" s="36"/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 x14ac:dyDescent="0.3">
      <c r="A54" s="33">
        <f t="shared" si="0"/>
        <v>24</v>
      </c>
      <c r="B54" s="36">
        <v>75318000</v>
      </c>
      <c r="C54" s="30"/>
      <c r="D54" s="36"/>
      <c r="E54" s="36"/>
      <c r="F54" s="36"/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 x14ac:dyDescent="0.3">
      <c r="A55" s="33">
        <f t="shared" si="0"/>
        <v>25</v>
      </c>
      <c r="B55" s="36">
        <v>75318000</v>
      </c>
      <c r="C55" s="30"/>
      <c r="D55" s="36"/>
      <c r="E55" s="36"/>
      <c r="F55" s="36"/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 x14ac:dyDescent="0.3">
      <c r="A56" s="33">
        <f t="shared" si="0"/>
        <v>26</v>
      </c>
      <c r="B56" s="36">
        <v>75318000</v>
      </c>
      <c r="C56" s="30"/>
      <c r="D56" s="36"/>
      <c r="E56" s="36"/>
      <c r="F56" s="36"/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 x14ac:dyDescent="0.3">
      <c r="A57" s="33">
        <f t="shared" si="0"/>
        <v>27</v>
      </c>
      <c r="B57" s="36">
        <v>75318000</v>
      </c>
      <c r="C57" s="30"/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 x14ac:dyDescent="0.3">
      <c r="A58" s="33">
        <f t="shared" si="0"/>
        <v>28</v>
      </c>
      <c r="B58" s="36">
        <v>75318000</v>
      </c>
      <c r="C58" s="30"/>
      <c r="D58" s="36"/>
      <c r="E58" s="36"/>
      <c r="F58" s="36"/>
      <c r="G58" s="36"/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 x14ac:dyDescent="0.3">
      <c r="A59" s="33">
        <f t="shared" si="0"/>
        <v>29</v>
      </c>
      <c r="B59" s="36">
        <v>75318000</v>
      </c>
      <c r="C59" s="30"/>
      <c r="D59" s="36"/>
      <c r="E59" s="36"/>
      <c r="F59" s="36"/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 x14ac:dyDescent="0.3">
      <c r="A60" s="33">
        <f t="shared" si="0"/>
        <v>30</v>
      </c>
      <c r="B60" s="36">
        <v>75318000</v>
      </c>
      <c r="C60" s="30"/>
      <c r="D60" s="36"/>
      <c r="E60" s="36"/>
      <c r="F60" s="36"/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 x14ac:dyDescent="0.2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 x14ac:dyDescent="0.2">
      <c r="A62" s="35" t="s">
        <v>47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14.808306447137559</v>
      </c>
      <c r="C62" s="22" t="str">
        <f t="shared" si="1"/>
        <v/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 t="str">
        <f t="shared" si="1"/>
        <v/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 x14ac:dyDescent="0.2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 x14ac:dyDescent="0.2">
      <c r="A64" s="24" t="s">
        <v>46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 x14ac:dyDescent="0.2">
      <c r="A65" s="15" t="s">
        <v>0</v>
      </c>
      <c r="B65" s="52">
        <v>75318000</v>
      </c>
      <c r="C65" s="51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 x14ac:dyDescent="0.2">
      <c r="D66" s="34"/>
      <c r="E66" s="34"/>
      <c r="F66" s="34"/>
      <c r="G66" s="34"/>
      <c r="H66" s="34"/>
      <c r="I66" s="34"/>
    </row>
    <row r="67" spans="1:19" ht="54" customHeight="1" x14ac:dyDescent="0.2">
      <c r="D67" s="34"/>
      <c r="E67" s="34"/>
      <c r="F67" s="34"/>
      <c r="G67" s="34"/>
      <c r="H67" s="34"/>
      <c r="I67" s="34"/>
    </row>
    <row r="68" spans="1:19" x14ac:dyDescent="0.2">
      <c r="D68" s="34"/>
      <c r="E68" s="34"/>
      <c r="F68" s="34"/>
      <c r="G68" s="34"/>
      <c r="H68" s="34"/>
      <c r="I68" s="34"/>
    </row>
    <row r="69" spans="1:19" x14ac:dyDescent="0.2">
      <c r="D69" s="34"/>
      <c r="E69" s="34"/>
      <c r="F69" s="34"/>
      <c r="G69" s="34"/>
      <c r="H69" s="34"/>
      <c r="I69" s="34"/>
    </row>
    <row r="70" spans="1:19" x14ac:dyDescent="0.2">
      <c r="D70" s="34"/>
      <c r="E70" s="34"/>
      <c r="F70" s="34"/>
      <c r="G70" s="34"/>
      <c r="H70" s="34"/>
      <c r="I70" s="34"/>
    </row>
    <row r="71" spans="1:19" x14ac:dyDescent="0.2">
      <c r="D71" s="34"/>
      <c r="E71" s="34"/>
      <c r="F71" s="34"/>
      <c r="G71" s="34"/>
      <c r="H71" s="34"/>
      <c r="I71" s="34"/>
    </row>
    <row r="72" spans="1:19" x14ac:dyDescent="0.2">
      <c r="D72" s="34"/>
      <c r="E72" s="34"/>
      <c r="F72" s="34"/>
      <c r="G72" s="34"/>
      <c r="H72" s="34"/>
      <c r="I72" s="34"/>
    </row>
    <row r="73" spans="1:19" x14ac:dyDescent="0.2">
      <c r="D73" s="34"/>
      <c r="E73" s="34"/>
      <c r="F73" s="34"/>
      <c r="G73" s="34"/>
      <c r="H73" s="34"/>
      <c r="I73" s="34"/>
    </row>
    <row r="74" spans="1:19" x14ac:dyDescent="0.2">
      <c r="D74" s="34"/>
      <c r="E74" s="34"/>
      <c r="F74" s="34"/>
      <c r="G74" s="34"/>
      <c r="H74" s="34"/>
      <c r="I74" s="34"/>
    </row>
    <row r="75" spans="1:19" x14ac:dyDescent="0.2">
      <c r="D75" s="34"/>
      <c r="E75" s="34"/>
      <c r="F75" s="34"/>
      <c r="G75" s="34"/>
      <c r="H75" s="34"/>
      <c r="I75" s="34"/>
    </row>
    <row r="76" spans="1:19" x14ac:dyDescent="0.2">
      <c r="D76" s="34"/>
      <c r="E76" s="34"/>
      <c r="F76" s="34"/>
      <c r="G76" s="34"/>
      <c r="H76" s="34"/>
      <c r="I76" s="34"/>
    </row>
    <row r="77" spans="1:19" x14ac:dyDescent="0.2">
      <c r="D77" s="34"/>
      <c r="E77" s="34"/>
      <c r="F77" s="34"/>
      <c r="G77" s="34"/>
      <c r="H77" s="34"/>
      <c r="I77" s="34"/>
    </row>
    <row r="78" spans="1:19" x14ac:dyDescent="0.2">
      <c r="D78" s="34"/>
      <c r="E78" s="34"/>
      <c r="F78" s="34"/>
      <c r="G78" s="34"/>
      <c r="H78" s="34"/>
      <c r="I78" s="34"/>
    </row>
    <row r="79" spans="1:19" x14ac:dyDescent="0.2">
      <c r="D79" s="34"/>
      <c r="E79" s="34"/>
      <c r="F79" s="34"/>
      <c r="G79" s="34"/>
      <c r="H79" s="34"/>
      <c r="I79" s="34"/>
    </row>
    <row r="80" spans="1:1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4:15" x14ac:dyDescent="0.2">
      <c r="D97" s="34"/>
      <c r="E97" s="34"/>
      <c r="F97" s="34"/>
      <c r="G97" s="34"/>
      <c r="H97" s="34"/>
      <c r="I97" s="34"/>
    </row>
    <row r="98" spans="4:15" x14ac:dyDescent="0.2">
      <c r="D98" s="34"/>
      <c r="E98" s="34"/>
      <c r="F98" s="34"/>
      <c r="G98" s="34"/>
      <c r="H98" s="34"/>
      <c r="I98" s="34"/>
    </row>
    <row r="99" spans="4:15" x14ac:dyDescent="0.2">
      <c r="D99" s="34"/>
      <c r="E99" s="34"/>
      <c r="F99" s="34"/>
      <c r="G99" s="34"/>
      <c r="H99" s="34"/>
      <c r="I99" s="34"/>
    </row>
    <row r="100" spans="4:15" x14ac:dyDescent="0.2">
      <c r="D100" s="34"/>
      <c r="E100" s="34"/>
      <c r="F100" s="34"/>
      <c r="G100" s="34"/>
      <c r="H100" s="34"/>
      <c r="I100" s="34"/>
    </row>
    <row r="101" spans="4:15" x14ac:dyDescent="0.2">
      <c r="D101" s="34"/>
      <c r="E101" s="34"/>
      <c r="F101" s="34"/>
      <c r="G101" s="34"/>
      <c r="H101" s="34"/>
      <c r="I101" s="34"/>
    </row>
    <row r="102" spans="4:15" x14ac:dyDescent="0.2">
      <c r="D102" s="34"/>
      <c r="E102" s="34"/>
      <c r="F102" s="34"/>
      <c r="G102" s="34"/>
      <c r="H102" s="34"/>
      <c r="I102" s="34"/>
    </row>
    <row r="103" spans="4:15" x14ac:dyDescent="0.2">
      <c r="D103" s="34"/>
      <c r="E103" s="34"/>
      <c r="F103" s="34"/>
      <c r="G103" s="34"/>
      <c r="H103" s="34"/>
      <c r="I103" s="34"/>
    </row>
    <row r="104" spans="4:15" x14ac:dyDescent="0.2">
      <c r="D104" s="34"/>
      <c r="E104" s="34"/>
      <c r="F104" s="34"/>
      <c r="G104" s="34"/>
      <c r="H104" s="34"/>
      <c r="I104" s="34"/>
    </row>
    <row r="105" spans="4:15" x14ac:dyDescent="0.2">
      <c r="D105" s="34"/>
      <c r="E105" s="34"/>
      <c r="F105" s="34"/>
      <c r="G105" s="34"/>
      <c r="H105" s="34"/>
      <c r="I105" s="34"/>
    </row>
    <row r="106" spans="4:15" x14ac:dyDescent="0.2">
      <c r="D106" s="34"/>
      <c r="E106" s="34"/>
      <c r="F106" s="34"/>
      <c r="G106" s="34"/>
      <c r="H106" s="34"/>
      <c r="I106" s="34"/>
    </row>
    <row r="107" spans="4:15" x14ac:dyDescent="0.2">
      <c r="D107" s="34"/>
      <c r="E107" s="34"/>
      <c r="F107" s="34"/>
      <c r="G107" s="34"/>
      <c r="H107" s="34"/>
      <c r="I107" s="34"/>
    </row>
    <row r="108" spans="4:15" x14ac:dyDescent="0.2">
      <c r="D108" s="34"/>
      <c r="E108" s="34"/>
      <c r="F108" s="34"/>
      <c r="G108" s="34"/>
      <c r="H108" s="34"/>
      <c r="I108" s="34"/>
    </row>
    <row r="109" spans="4:15" x14ac:dyDescent="0.2">
      <c r="D109" s="34"/>
      <c r="E109" s="34"/>
      <c r="F109" s="34"/>
      <c r="G109" s="34"/>
      <c r="H109" s="34"/>
      <c r="I109" s="34"/>
    </row>
    <row r="110" spans="4:15" x14ac:dyDescent="0.2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 x14ac:dyDescent="0.2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 x14ac:dyDescent="0.2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 x14ac:dyDescent="0.2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 x14ac:dyDescent="0.2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 x14ac:dyDescent="0.2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 x14ac:dyDescent="0.2">
      <c r="D116" s="12"/>
      <c r="E116" s="12"/>
      <c r="F116" s="12"/>
      <c r="G116" s="12"/>
      <c r="H116" s="12"/>
      <c r="I116" s="12"/>
      <c r="N116" s="13"/>
      <c r="O116" s="13"/>
    </row>
    <row r="117" spans="2:21" x14ac:dyDescent="0.2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25" zoomScale="70" zoomScaleNormal="70" workbookViewId="0">
      <selection activeCell="I59" sqref="I59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</row>
    <row r="28" spans="1:48" s="2" customFormat="1" ht="57.75" customHeight="1" x14ac:dyDescent="0.2">
      <c r="A28" s="1" t="s">
        <v>7</v>
      </c>
      <c r="B28" s="68" t="s">
        <v>6</v>
      </c>
      <c r="C28" s="69"/>
      <c r="D28" s="68" t="s">
        <v>2</v>
      </c>
      <c r="E28" s="69"/>
      <c r="F28" s="68" t="s">
        <v>5</v>
      </c>
      <c r="G28" s="69"/>
      <c r="H28" s="68" t="s">
        <v>4</v>
      </c>
      <c r="I28" s="69"/>
      <c r="J28" s="68" t="s">
        <v>3</v>
      </c>
      <c r="K28" s="69"/>
      <c r="L28" s="68" t="s">
        <v>48</v>
      </c>
      <c r="M28" s="69"/>
      <c r="N28" s="68" t="s">
        <v>49</v>
      </c>
      <c r="O28" s="69"/>
      <c r="P28" s="68" t="s">
        <v>50</v>
      </c>
      <c r="Q28" s="69"/>
      <c r="R28" s="68" t="s">
        <v>51</v>
      </c>
      <c r="S28" s="69"/>
      <c r="T28" s="68" t="s">
        <v>52</v>
      </c>
      <c r="U28" s="69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6</v>
      </c>
      <c r="B30" s="36"/>
      <c r="C30" s="36">
        <v>4091756.2675736002</v>
      </c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7</v>
      </c>
      <c r="B31" s="36"/>
      <c r="C31" s="36">
        <v>7353541.4369919496</v>
      </c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60" si="0">A31+1</f>
        <v>8</v>
      </c>
      <c r="B32" s="36"/>
      <c r="C32" s="36">
        <v>13034180.3663866</v>
      </c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9</v>
      </c>
      <c r="B33" s="36"/>
      <c r="C33" s="36">
        <v>17971552.806366801</v>
      </c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10</v>
      </c>
      <c r="B34" s="36"/>
      <c r="C34" s="36">
        <v>24283760.139977299</v>
      </c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11</v>
      </c>
      <c r="B35" s="36"/>
      <c r="C35" s="36">
        <v>28803930.642960701</v>
      </c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12</v>
      </c>
      <c r="B36" s="36"/>
      <c r="C36" s="36">
        <v>33326515.5078444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13</v>
      </c>
      <c r="B37" s="36"/>
      <c r="C37" s="36">
        <v>38027087.220213696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14</v>
      </c>
      <c r="B38" s="36"/>
      <c r="C38" s="36">
        <v>41854335.520125702</v>
      </c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15</v>
      </c>
      <c r="B39" s="36"/>
      <c r="C39" s="36">
        <v>44767699.125668503</v>
      </c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3">
        <f t="shared" si="0"/>
        <v>16</v>
      </c>
      <c r="B40" s="36"/>
      <c r="C40" s="36">
        <v>48002269.598926999</v>
      </c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x14ac:dyDescent="0.2">
      <c r="A41" s="33">
        <f t="shared" si="0"/>
        <v>17</v>
      </c>
      <c r="B41" s="36"/>
      <c r="C41" s="36">
        <v>50837890.7135389</v>
      </c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x14ac:dyDescent="0.2">
      <c r="A42" s="33">
        <f t="shared" si="0"/>
        <v>18</v>
      </c>
      <c r="B42" s="36"/>
      <c r="C42" s="36">
        <v>54241273.437211998</v>
      </c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x14ac:dyDescent="0.2">
      <c r="A43" s="33">
        <f t="shared" si="0"/>
        <v>19</v>
      </c>
      <c r="B43" s="36"/>
      <c r="C43" s="36">
        <v>58610691.116000697</v>
      </c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x14ac:dyDescent="0.2">
      <c r="A44" s="33">
        <f t="shared" si="0"/>
        <v>20</v>
      </c>
      <c r="B44" s="36"/>
      <c r="C44" s="36">
        <v>63288181.516287602</v>
      </c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x14ac:dyDescent="0.2">
      <c r="A45" s="33">
        <f t="shared" si="0"/>
        <v>21</v>
      </c>
      <c r="B45" s="36"/>
      <c r="C45" s="36">
        <v>70156368.377653003</v>
      </c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x14ac:dyDescent="0.2">
      <c r="A46" s="33">
        <f t="shared" si="0"/>
        <v>22</v>
      </c>
      <c r="B46" s="36"/>
      <c r="C46" s="36">
        <v>77095440.928645194</v>
      </c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x14ac:dyDescent="0.2">
      <c r="A47" s="33">
        <f t="shared" si="0"/>
        <v>23</v>
      </c>
      <c r="B47" s="36"/>
      <c r="C47" s="36">
        <v>83908870.035097003</v>
      </c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x14ac:dyDescent="0.2">
      <c r="A48" s="33">
        <f t="shared" si="0"/>
        <v>24</v>
      </c>
      <c r="B48" s="36"/>
      <c r="C48" s="36">
        <v>89484986.359761998</v>
      </c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x14ac:dyDescent="0.2">
      <c r="A49" s="33">
        <f t="shared" si="0"/>
        <v>25</v>
      </c>
      <c r="B49" s="36"/>
      <c r="C49" s="36">
        <v>93542758.052303001</v>
      </c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x14ac:dyDescent="0.2">
      <c r="A50" s="33">
        <f t="shared" si="0"/>
        <v>26</v>
      </c>
      <c r="B50" s="36"/>
      <c r="C50" s="36">
        <v>96360416.306828395</v>
      </c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x14ac:dyDescent="0.2">
      <c r="A51" s="33">
        <f t="shared" si="0"/>
        <v>27</v>
      </c>
      <c r="B51" s="36"/>
      <c r="C51" s="36">
        <v>98010585.162273094</v>
      </c>
      <c r="D51" s="36"/>
      <c r="E51" s="36"/>
      <c r="F51" s="36"/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x14ac:dyDescent="0.2">
      <c r="A52" s="33">
        <f t="shared" si="0"/>
        <v>28</v>
      </c>
      <c r="B52" s="36"/>
      <c r="C52" s="36">
        <v>99074836.396439999</v>
      </c>
      <c r="D52" s="36"/>
      <c r="E52" s="36"/>
      <c r="F52" s="36"/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x14ac:dyDescent="0.2">
      <c r="A53" s="33">
        <f t="shared" si="0"/>
        <v>29</v>
      </c>
      <c r="B53" s="36"/>
      <c r="C53" s="36">
        <v>99986499.881038994</v>
      </c>
      <c r="D53" s="36"/>
      <c r="E53" s="36"/>
      <c r="F53" s="36"/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x14ac:dyDescent="0.2">
      <c r="A54" s="33">
        <f t="shared" si="0"/>
        <v>30</v>
      </c>
      <c r="B54" s="36"/>
      <c r="C54" s="36">
        <v>101108695.83060899</v>
      </c>
      <c r="D54" s="36"/>
      <c r="E54" s="36"/>
      <c r="F54" s="36"/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 x14ac:dyDescent="0.3">
      <c r="A55" s="33">
        <f t="shared" si="0"/>
        <v>31</v>
      </c>
      <c r="B55" s="36"/>
      <c r="C55" s="30"/>
      <c r="D55" s="36"/>
      <c r="E55" s="36"/>
      <c r="F55" s="36"/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 x14ac:dyDescent="0.3">
      <c r="A56" s="33">
        <f t="shared" si="0"/>
        <v>32</v>
      </c>
      <c r="B56" s="36"/>
      <c r="C56" s="30"/>
      <c r="D56" s="36"/>
      <c r="E56" s="36"/>
      <c r="F56" s="36"/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 x14ac:dyDescent="0.3">
      <c r="A57" s="33">
        <f t="shared" si="0"/>
        <v>33</v>
      </c>
      <c r="B57" s="36"/>
      <c r="C57" s="30"/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 x14ac:dyDescent="0.3">
      <c r="A58" s="33">
        <f t="shared" si="0"/>
        <v>34</v>
      </c>
      <c r="B58" s="36"/>
      <c r="C58" s="30"/>
      <c r="D58" s="36"/>
      <c r="E58" s="36"/>
      <c r="F58" s="36"/>
      <c r="G58" s="36"/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 x14ac:dyDescent="0.3">
      <c r="A59" s="33">
        <f t="shared" si="0"/>
        <v>35</v>
      </c>
      <c r="B59" s="36"/>
      <c r="C59" s="30"/>
      <c r="D59" s="36"/>
      <c r="E59" s="36"/>
      <c r="F59" s="36"/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 x14ac:dyDescent="0.3">
      <c r="A60" s="33">
        <f t="shared" si="0"/>
        <v>36</v>
      </c>
      <c r="B60" s="36"/>
      <c r="C60" s="30"/>
      <c r="D60" s="36"/>
      <c r="E60" s="36"/>
      <c r="F60" s="36"/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 x14ac:dyDescent="0.2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 x14ac:dyDescent="0.2">
      <c r="A62" s="35" t="s">
        <v>47</v>
      </c>
      <c r="B62" s="22" t="str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/>
      </c>
      <c r="C62" s="22">
        <f t="shared" si="1"/>
        <v>21.392586814460067</v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 t="str">
        <f t="shared" si="1"/>
        <v/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 x14ac:dyDescent="0.2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 x14ac:dyDescent="0.2">
      <c r="A64" s="24" t="s">
        <v>46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 x14ac:dyDescent="0.2">
      <c r="A65" s="15" t="s">
        <v>0</v>
      </c>
      <c r="B65" s="53">
        <v>104004000</v>
      </c>
      <c r="C65" s="51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 x14ac:dyDescent="0.2">
      <c r="D66" s="34"/>
      <c r="E66" s="34"/>
      <c r="F66" s="34"/>
      <c r="G66" s="34"/>
      <c r="H66" s="34"/>
      <c r="I66" s="34"/>
    </row>
    <row r="67" spans="1:19" ht="54" customHeight="1" x14ac:dyDescent="0.2">
      <c r="D67" s="34"/>
      <c r="E67" s="34"/>
      <c r="F67" s="34"/>
      <c r="G67" s="34"/>
      <c r="H67" s="34"/>
      <c r="I67" s="34"/>
    </row>
    <row r="68" spans="1:19" x14ac:dyDescent="0.2">
      <c r="D68" s="34"/>
      <c r="E68" s="34"/>
      <c r="F68" s="34"/>
      <c r="G68" s="34"/>
      <c r="H68" s="34"/>
      <c r="I68" s="34"/>
    </row>
    <row r="69" spans="1:19" x14ac:dyDescent="0.2">
      <c r="D69" s="34"/>
      <c r="E69" s="34"/>
      <c r="F69" s="34"/>
      <c r="G69" s="34"/>
      <c r="H69" s="34"/>
      <c r="I69" s="34"/>
    </row>
    <row r="70" spans="1:19" x14ac:dyDescent="0.2">
      <c r="D70" s="34"/>
      <c r="E70" s="34"/>
      <c r="F70" s="34"/>
      <c r="G70" s="34"/>
      <c r="H70" s="34"/>
      <c r="I70" s="34"/>
    </row>
    <row r="71" spans="1:19" x14ac:dyDescent="0.2">
      <c r="D71" s="34"/>
      <c r="E71" s="34"/>
      <c r="F71" s="34"/>
      <c r="G71" s="34"/>
      <c r="H71" s="34"/>
      <c r="I71" s="34"/>
    </row>
    <row r="72" spans="1:19" x14ac:dyDescent="0.2">
      <c r="D72" s="34"/>
      <c r="E72" s="34"/>
      <c r="F72" s="34"/>
      <c r="G72" s="34"/>
      <c r="H72" s="34"/>
      <c r="I72" s="34"/>
    </row>
    <row r="73" spans="1:19" x14ac:dyDescent="0.2">
      <c r="D73" s="34"/>
      <c r="E73" s="34"/>
      <c r="F73" s="34"/>
      <c r="G73" s="34"/>
      <c r="H73" s="34"/>
      <c r="I73" s="34"/>
    </row>
    <row r="74" spans="1:19" x14ac:dyDescent="0.2">
      <c r="D74" s="34"/>
      <c r="E74" s="34"/>
      <c r="F74" s="34"/>
      <c r="G74" s="34"/>
      <c r="H74" s="34"/>
      <c r="I74" s="34"/>
    </row>
    <row r="75" spans="1:19" x14ac:dyDescent="0.2">
      <c r="D75" s="34"/>
      <c r="E75" s="34"/>
      <c r="F75" s="34"/>
      <c r="G75" s="34"/>
      <c r="H75" s="34"/>
      <c r="I75" s="34"/>
    </row>
    <row r="76" spans="1:19" x14ac:dyDescent="0.2">
      <c r="D76" s="34"/>
      <c r="E76" s="34"/>
      <c r="F76" s="34"/>
      <c r="G76" s="34"/>
      <c r="H76" s="34"/>
      <c r="I76" s="34"/>
    </row>
    <row r="77" spans="1:19" x14ac:dyDescent="0.2">
      <c r="D77" s="34"/>
      <c r="E77" s="34"/>
      <c r="F77" s="34"/>
      <c r="G77" s="34"/>
      <c r="H77" s="34"/>
      <c r="I77" s="34"/>
    </row>
    <row r="78" spans="1:19" x14ac:dyDescent="0.2">
      <c r="D78" s="34"/>
      <c r="E78" s="34"/>
      <c r="F78" s="34"/>
      <c r="G78" s="34"/>
      <c r="H78" s="34"/>
      <c r="I78" s="34"/>
    </row>
    <row r="79" spans="1:19" x14ac:dyDescent="0.2">
      <c r="D79" s="34"/>
      <c r="E79" s="34"/>
      <c r="F79" s="34"/>
      <c r="G79" s="34"/>
      <c r="H79" s="34"/>
      <c r="I79" s="34"/>
    </row>
    <row r="80" spans="1:1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4:15" x14ac:dyDescent="0.2">
      <c r="D97" s="34"/>
      <c r="E97" s="34"/>
      <c r="F97" s="34"/>
      <c r="G97" s="34"/>
      <c r="H97" s="34"/>
      <c r="I97" s="34"/>
    </row>
    <row r="98" spans="4:15" x14ac:dyDescent="0.2">
      <c r="D98" s="34"/>
      <c r="E98" s="34"/>
      <c r="F98" s="34"/>
      <c r="G98" s="34"/>
      <c r="H98" s="34"/>
      <c r="I98" s="34"/>
    </row>
    <row r="99" spans="4:15" x14ac:dyDescent="0.2">
      <c r="D99" s="34"/>
      <c r="E99" s="34"/>
      <c r="F99" s="34"/>
      <c r="G99" s="34"/>
      <c r="H99" s="34"/>
      <c r="I99" s="34"/>
    </row>
    <row r="100" spans="4:15" x14ac:dyDescent="0.2">
      <c r="D100" s="34"/>
      <c r="E100" s="34"/>
      <c r="F100" s="34"/>
      <c r="G100" s="34"/>
      <c r="H100" s="34"/>
      <c r="I100" s="34"/>
    </row>
    <row r="101" spans="4:15" x14ac:dyDescent="0.2">
      <c r="D101" s="34"/>
      <c r="E101" s="34"/>
      <c r="F101" s="34"/>
      <c r="G101" s="34"/>
      <c r="H101" s="34"/>
      <c r="I101" s="34"/>
    </row>
    <row r="102" spans="4:15" x14ac:dyDescent="0.2">
      <c r="D102" s="34"/>
      <c r="E102" s="34"/>
      <c r="F102" s="34"/>
      <c r="G102" s="34"/>
      <c r="H102" s="34"/>
      <c r="I102" s="34"/>
    </row>
    <row r="103" spans="4:15" x14ac:dyDescent="0.2">
      <c r="D103" s="34"/>
      <c r="E103" s="34"/>
      <c r="F103" s="34"/>
      <c r="G103" s="34"/>
      <c r="H103" s="34"/>
      <c r="I103" s="34"/>
    </row>
    <row r="104" spans="4:15" x14ac:dyDescent="0.2">
      <c r="D104" s="34"/>
      <c r="E104" s="34"/>
      <c r="F104" s="34"/>
      <c r="G104" s="34"/>
      <c r="H104" s="34"/>
      <c r="I104" s="34"/>
    </row>
    <row r="105" spans="4:15" x14ac:dyDescent="0.2">
      <c r="D105" s="34"/>
      <c r="E105" s="34"/>
      <c r="F105" s="34"/>
      <c r="G105" s="34"/>
      <c r="H105" s="34"/>
      <c r="I105" s="34"/>
    </row>
    <row r="106" spans="4:15" x14ac:dyDescent="0.2">
      <c r="D106" s="34"/>
      <c r="E106" s="34"/>
      <c r="F106" s="34"/>
      <c r="G106" s="34"/>
      <c r="H106" s="34"/>
      <c r="I106" s="34"/>
    </row>
    <row r="107" spans="4:15" x14ac:dyDescent="0.2">
      <c r="D107" s="34"/>
      <c r="E107" s="34"/>
      <c r="F107" s="34"/>
      <c r="G107" s="34"/>
      <c r="H107" s="34"/>
      <c r="I107" s="34"/>
    </row>
    <row r="108" spans="4:15" x14ac:dyDescent="0.2">
      <c r="D108" s="34"/>
      <c r="E108" s="34"/>
      <c r="F108" s="34"/>
      <c r="G108" s="34"/>
      <c r="H108" s="34"/>
      <c r="I108" s="34"/>
    </row>
    <row r="109" spans="4:15" x14ac:dyDescent="0.2">
      <c r="D109" s="34"/>
      <c r="E109" s="34"/>
      <c r="F109" s="34"/>
      <c r="G109" s="34"/>
      <c r="H109" s="34"/>
      <c r="I109" s="34"/>
    </row>
    <row r="110" spans="4:15" x14ac:dyDescent="0.2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 x14ac:dyDescent="0.2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 x14ac:dyDescent="0.2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 x14ac:dyDescent="0.2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 x14ac:dyDescent="0.2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 x14ac:dyDescent="0.2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 x14ac:dyDescent="0.2">
      <c r="D116" s="12"/>
      <c r="E116" s="12"/>
      <c r="F116" s="12"/>
      <c r="G116" s="12"/>
      <c r="H116" s="12"/>
      <c r="I116" s="12"/>
      <c r="N116" s="13"/>
      <c r="O116" s="13"/>
    </row>
    <row r="117" spans="2:21" x14ac:dyDescent="0.2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4" zoomScale="70" zoomScaleNormal="70" workbookViewId="0">
      <selection activeCell="J55" sqref="J55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</row>
    <row r="28" spans="1:48" s="2" customFormat="1" ht="79.5" customHeight="1" x14ac:dyDescent="0.2">
      <c r="A28" s="1" t="s">
        <v>7</v>
      </c>
      <c r="B28" s="68" t="s">
        <v>6</v>
      </c>
      <c r="C28" s="69"/>
      <c r="D28" s="68" t="s">
        <v>2</v>
      </c>
      <c r="E28" s="69"/>
      <c r="F28" s="68" t="s">
        <v>5</v>
      </c>
      <c r="G28" s="69"/>
      <c r="H28" s="68" t="s">
        <v>4</v>
      </c>
      <c r="I28" s="69"/>
      <c r="J28" s="68" t="s">
        <v>3</v>
      </c>
      <c r="K28" s="69"/>
      <c r="L28" s="68" t="s">
        <v>48</v>
      </c>
      <c r="M28" s="69"/>
      <c r="N28" s="68" t="s">
        <v>49</v>
      </c>
      <c r="O28" s="69"/>
      <c r="P28" s="68" t="s">
        <v>50</v>
      </c>
      <c r="Q28" s="69"/>
      <c r="R28" s="68" t="s">
        <v>51</v>
      </c>
      <c r="S28" s="69"/>
      <c r="T28" s="68" t="s">
        <v>52</v>
      </c>
      <c r="U28" s="69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0</v>
      </c>
      <c r="B30" s="36">
        <v>12633513.1805583</v>
      </c>
      <c r="C30" s="36">
        <v>18340151.557873599</v>
      </c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1</v>
      </c>
      <c r="B31" s="36">
        <v>15407488.996133</v>
      </c>
      <c r="C31" s="36">
        <v>20001195.257709399</v>
      </c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50" si="0">A31+1</f>
        <v>2</v>
      </c>
      <c r="B32" s="36">
        <v>17811936.1851888</v>
      </c>
      <c r="C32" s="36">
        <v>23155613.625771798</v>
      </c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3</v>
      </c>
      <c r="B33" s="36">
        <v>19889737.853390802</v>
      </c>
      <c r="C33" s="36">
        <v>28387543.908957299</v>
      </c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4</v>
      </c>
      <c r="B34" s="36">
        <v>22376377.635804601</v>
      </c>
      <c r="C34" s="36">
        <v>33404961.952789299</v>
      </c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5</v>
      </c>
      <c r="B35" s="36">
        <v>25842857.4197537</v>
      </c>
      <c r="C35" s="36">
        <v>36620035.115354396</v>
      </c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6</v>
      </c>
      <c r="B36" s="36">
        <v>29805776.588743798</v>
      </c>
      <c r="C36" s="36">
        <v>37567712.185134403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7</v>
      </c>
      <c r="B37" s="36">
        <v>33570023.426691301</v>
      </c>
      <c r="C37" s="36">
        <v>37644400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8</v>
      </c>
      <c r="B38" s="36">
        <v>36010303.106494203</v>
      </c>
      <c r="C38" s="36">
        <v>37644400</v>
      </c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9</v>
      </c>
      <c r="B39" s="36">
        <v>37143131.433645301</v>
      </c>
      <c r="C39" s="36">
        <v>37644400</v>
      </c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3">
        <f t="shared" si="0"/>
        <v>10</v>
      </c>
      <c r="B40" s="36">
        <v>37543373.6165189</v>
      </c>
      <c r="C40" s="36">
        <v>37644400</v>
      </c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 x14ac:dyDescent="0.3">
      <c r="A41" s="33">
        <f t="shared" si="0"/>
        <v>11</v>
      </c>
      <c r="B41" s="36">
        <v>37614459.101855502</v>
      </c>
      <c r="C41" s="29">
        <v>37644400</v>
      </c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 x14ac:dyDescent="0.3">
      <c r="A42" s="33">
        <f t="shared" si="0"/>
        <v>12</v>
      </c>
      <c r="B42" s="36">
        <v>37627980.795533597</v>
      </c>
      <c r="C42" s="30">
        <v>37644400</v>
      </c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 x14ac:dyDescent="0.3">
      <c r="A43" s="33">
        <f t="shared" si="0"/>
        <v>13</v>
      </c>
      <c r="B43" s="36">
        <v>37644400</v>
      </c>
      <c r="C43" s="32">
        <v>37644400</v>
      </c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 x14ac:dyDescent="0.3">
      <c r="A44" s="33">
        <f t="shared" si="0"/>
        <v>14</v>
      </c>
      <c r="B44" s="36">
        <v>37644400</v>
      </c>
      <c r="C44" s="30">
        <v>37644400</v>
      </c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 x14ac:dyDescent="0.3">
      <c r="A45" s="33">
        <f t="shared" si="0"/>
        <v>15</v>
      </c>
      <c r="B45" s="36">
        <v>37644400</v>
      </c>
      <c r="C45" s="30">
        <v>37644400</v>
      </c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 x14ac:dyDescent="0.3">
      <c r="A46" s="33">
        <f t="shared" si="0"/>
        <v>16</v>
      </c>
      <c r="B46" s="36">
        <v>37644400</v>
      </c>
      <c r="C46" s="30">
        <v>37644400</v>
      </c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 x14ac:dyDescent="0.3">
      <c r="A47" s="33">
        <f t="shared" si="0"/>
        <v>17</v>
      </c>
      <c r="B47" s="36">
        <v>37644400</v>
      </c>
      <c r="C47" s="30">
        <v>37644400</v>
      </c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 x14ac:dyDescent="0.3">
      <c r="A48" s="33">
        <f t="shared" si="0"/>
        <v>18</v>
      </c>
      <c r="B48" s="36">
        <v>37644400</v>
      </c>
      <c r="C48" s="30">
        <v>37644400</v>
      </c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 x14ac:dyDescent="0.3">
      <c r="A49" s="33">
        <f t="shared" si="0"/>
        <v>19</v>
      </c>
      <c r="B49" s="36">
        <v>37644400</v>
      </c>
      <c r="C49" s="30">
        <v>37644400</v>
      </c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 x14ac:dyDescent="0.3">
      <c r="A50" s="33">
        <f t="shared" si="0"/>
        <v>20</v>
      </c>
      <c r="B50" s="36"/>
      <c r="C50" s="30"/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x14ac:dyDescent="0.2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 x14ac:dyDescent="0.2">
      <c r="A52" s="35" t="s">
        <v>59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 t="str">
        <f t="shared" si="1"/>
        <v/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 x14ac:dyDescent="0.2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 x14ac:dyDescent="0.2">
      <c r="A54" s="24" t="s">
        <v>46</v>
      </c>
      <c r="B54" s="16">
        <v>0.3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 x14ac:dyDescent="0.2">
      <c r="A55" s="15" t="s">
        <v>0</v>
      </c>
      <c r="B55" s="52">
        <v>37644400</v>
      </c>
      <c r="C55" s="51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 x14ac:dyDescent="0.2">
      <c r="D56" s="34"/>
      <c r="E56" s="34"/>
      <c r="F56" s="34"/>
      <c r="G56" s="34"/>
      <c r="H56" s="34"/>
      <c r="I56" s="34"/>
    </row>
    <row r="57" spans="1:43" ht="54" customHeight="1" x14ac:dyDescent="0.2">
      <c r="D57" s="34"/>
      <c r="E57" s="34"/>
      <c r="F57" s="34"/>
      <c r="G57" s="34"/>
      <c r="H57" s="34"/>
      <c r="I57" s="34"/>
    </row>
    <row r="58" spans="1:43" x14ac:dyDescent="0.2">
      <c r="D58" s="34"/>
      <c r="E58" s="34"/>
      <c r="F58" s="34"/>
      <c r="G58" s="34"/>
      <c r="H58" s="34"/>
      <c r="I58" s="34"/>
    </row>
    <row r="59" spans="1:43" x14ac:dyDescent="0.2">
      <c r="D59" s="34"/>
      <c r="E59" s="34"/>
      <c r="F59" s="34"/>
      <c r="G59" s="34"/>
      <c r="H59" s="34"/>
      <c r="I59" s="34"/>
    </row>
    <row r="60" spans="1:43" x14ac:dyDescent="0.2">
      <c r="D60" s="34"/>
      <c r="E60" s="34"/>
      <c r="F60" s="34"/>
      <c r="G60" s="34"/>
      <c r="H60" s="34"/>
      <c r="I60" s="34"/>
    </row>
    <row r="61" spans="1:43" x14ac:dyDescent="0.2">
      <c r="D61" s="34"/>
      <c r="E61" s="34"/>
      <c r="F61" s="34"/>
      <c r="G61" s="34"/>
      <c r="H61" s="34"/>
      <c r="I61" s="34"/>
    </row>
    <row r="62" spans="1:43" x14ac:dyDescent="0.2">
      <c r="D62" s="34"/>
      <c r="E62" s="34"/>
      <c r="F62" s="34"/>
      <c r="G62" s="34"/>
      <c r="H62" s="34"/>
      <c r="I62" s="34"/>
    </row>
    <row r="63" spans="1:43" x14ac:dyDescent="0.2">
      <c r="D63" s="34"/>
      <c r="E63" s="34"/>
      <c r="F63" s="34"/>
      <c r="G63" s="34"/>
      <c r="H63" s="34"/>
      <c r="I63" s="34"/>
    </row>
    <row r="64" spans="1:43" x14ac:dyDescent="0.2">
      <c r="D64" s="34"/>
      <c r="E64" s="34"/>
      <c r="F64" s="34"/>
      <c r="G64" s="34"/>
      <c r="H64" s="34"/>
      <c r="I64" s="34"/>
    </row>
    <row r="65" spans="4:9" x14ac:dyDescent="0.2">
      <c r="D65" s="34"/>
      <c r="E65" s="34"/>
      <c r="F65" s="34"/>
      <c r="G65" s="34"/>
      <c r="H65" s="34"/>
      <c r="I65" s="34"/>
    </row>
    <row r="66" spans="4:9" x14ac:dyDescent="0.2">
      <c r="D66" s="34"/>
      <c r="E66" s="34"/>
      <c r="F66" s="34"/>
      <c r="G66" s="34"/>
      <c r="H66" s="34"/>
      <c r="I66" s="34"/>
    </row>
    <row r="67" spans="4:9" x14ac:dyDescent="0.2">
      <c r="D67" s="34"/>
      <c r="E67" s="34"/>
      <c r="F67" s="34"/>
      <c r="G67" s="34"/>
      <c r="H67" s="34"/>
      <c r="I67" s="34"/>
    </row>
    <row r="68" spans="4:9" x14ac:dyDescent="0.2">
      <c r="D68" s="34"/>
      <c r="E68" s="34"/>
      <c r="F68" s="34"/>
      <c r="G68" s="34"/>
      <c r="H68" s="34"/>
      <c r="I68" s="34"/>
    </row>
    <row r="69" spans="4:9" x14ac:dyDescent="0.2">
      <c r="D69" s="34"/>
      <c r="E69" s="34"/>
      <c r="F69" s="34"/>
      <c r="G69" s="34"/>
      <c r="H69" s="34"/>
      <c r="I69" s="34"/>
    </row>
    <row r="70" spans="4:9" x14ac:dyDescent="0.2">
      <c r="D70" s="34"/>
      <c r="E70" s="34"/>
      <c r="F70" s="34"/>
      <c r="G70" s="34"/>
      <c r="H70" s="34"/>
      <c r="I70" s="34"/>
    </row>
    <row r="71" spans="4:9" x14ac:dyDescent="0.2">
      <c r="D71" s="34"/>
      <c r="E71" s="34"/>
      <c r="F71" s="34"/>
      <c r="G71" s="34"/>
      <c r="H71" s="34"/>
      <c r="I71" s="34"/>
    </row>
    <row r="72" spans="4:9" x14ac:dyDescent="0.2">
      <c r="D72" s="34"/>
      <c r="E72" s="34"/>
      <c r="F72" s="34"/>
      <c r="G72" s="34"/>
      <c r="H72" s="34"/>
      <c r="I72" s="34"/>
    </row>
    <row r="73" spans="4:9" x14ac:dyDescent="0.2">
      <c r="D73" s="34"/>
      <c r="E73" s="34"/>
      <c r="F73" s="34"/>
      <c r="G73" s="34"/>
      <c r="H73" s="34"/>
      <c r="I73" s="34"/>
    </row>
    <row r="74" spans="4:9" x14ac:dyDescent="0.2">
      <c r="D74" s="34"/>
      <c r="E74" s="34"/>
      <c r="F74" s="34"/>
      <c r="G74" s="34"/>
      <c r="H74" s="34"/>
      <c r="I74" s="34"/>
    </row>
    <row r="75" spans="4:9" x14ac:dyDescent="0.2">
      <c r="D75" s="34"/>
      <c r="E75" s="34"/>
      <c r="F75" s="34"/>
      <c r="G75" s="34"/>
      <c r="H75" s="34"/>
      <c r="I75" s="34"/>
    </row>
    <row r="76" spans="4:9" x14ac:dyDescent="0.2">
      <c r="D76" s="34"/>
      <c r="E76" s="34"/>
      <c r="F76" s="34"/>
      <c r="G76" s="34"/>
      <c r="H76" s="34"/>
      <c r="I76" s="34"/>
    </row>
    <row r="77" spans="4:9" x14ac:dyDescent="0.2">
      <c r="D77" s="34"/>
      <c r="E77" s="34"/>
      <c r="F77" s="34"/>
      <c r="G77" s="34"/>
      <c r="H77" s="34"/>
      <c r="I77" s="34"/>
    </row>
    <row r="78" spans="4:9" x14ac:dyDescent="0.2">
      <c r="D78" s="34"/>
      <c r="E78" s="34"/>
      <c r="F78" s="34"/>
      <c r="G78" s="34"/>
      <c r="H78" s="34"/>
      <c r="I78" s="34"/>
    </row>
    <row r="79" spans="4:9" x14ac:dyDescent="0.2">
      <c r="D79" s="34"/>
      <c r="E79" s="34"/>
      <c r="F79" s="34"/>
      <c r="G79" s="34"/>
      <c r="H79" s="34"/>
      <c r="I79" s="34"/>
    </row>
    <row r="80" spans="4: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2:21" x14ac:dyDescent="0.2">
      <c r="D97" s="34"/>
      <c r="E97" s="34"/>
      <c r="F97" s="34"/>
      <c r="G97" s="34"/>
      <c r="H97" s="34"/>
      <c r="I97" s="34"/>
    </row>
    <row r="98" spans="2:21" x14ac:dyDescent="0.2">
      <c r="D98" s="34"/>
      <c r="E98" s="34"/>
      <c r="F98" s="34"/>
      <c r="G98" s="34"/>
      <c r="H98" s="34"/>
      <c r="I98" s="34"/>
    </row>
    <row r="99" spans="2:21" x14ac:dyDescent="0.2">
      <c r="D99" s="34"/>
      <c r="E99" s="34"/>
      <c r="F99" s="34"/>
      <c r="G99" s="34"/>
      <c r="H99" s="34"/>
      <c r="I99" s="34"/>
    </row>
    <row r="100" spans="2:21" x14ac:dyDescent="0.2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 x14ac:dyDescent="0.2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 x14ac:dyDescent="0.2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 x14ac:dyDescent="0.2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 x14ac:dyDescent="0.2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 x14ac:dyDescent="0.2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 x14ac:dyDescent="0.2">
      <c r="D106" s="12"/>
      <c r="E106" s="12"/>
      <c r="F106" s="12"/>
      <c r="G106" s="12"/>
      <c r="H106" s="12"/>
      <c r="I106" s="12"/>
      <c r="N106" s="13"/>
      <c r="O106" s="13"/>
    </row>
    <row r="107" spans="2:21" x14ac:dyDescent="0.2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2" zoomScale="70" zoomScaleNormal="70" workbookViewId="0">
      <selection activeCell="E46" sqref="E46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</row>
    <row r="28" spans="1:48" s="2" customFormat="1" ht="57.75" customHeight="1" x14ac:dyDescent="0.2">
      <c r="A28" s="1" t="s">
        <v>7</v>
      </c>
      <c r="B28" s="68" t="s">
        <v>6</v>
      </c>
      <c r="C28" s="69"/>
      <c r="D28" s="68" t="s">
        <v>2</v>
      </c>
      <c r="E28" s="69"/>
      <c r="F28" s="68" t="s">
        <v>5</v>
      </c>
      <c r="G28" s="69"/>
      <c r="H28" s="68" t="s">
        <v>4</v>
      </c>
      <c r="I28" s="69"/>
      <c r="J28" s="68" t="s">
        <v>3</v>
      </c>
      <c r="K28" s="69"/>
      <c r="L28" s="68" t="s">
        <v>48</v>
      </c>
      <c r="M28" s="69"/>
      <c r="N28" s="68" t="s">
        <v>49</v>
      </c>
      <c r="O28" s="69"/>
      <c r="P28" s="68" t="s">
        <v>50</v>
      </c>
      <c r="Q28" s="69"/>
      <c r="R28" s="68" t="s">
        <v>51</v>
      </c>
      <c r="S28" s="69"/>
      <c r="T28" s="68" t="s">
        <v>52</v>
      </c>
      <c r="U28" s="69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-14</v>
      </c>
      <c r="B30" s="36">
        <v>13821.657101335401</v>
      </c>
      <c r="C30" s="36">
        <v>35073.042371563199</v>
      </c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-13</v>
      </c>
      <c r="B31" s="36">
        <v>88299.311705420303</v>
      </c>
      <c r="C31" s="36">
        <v>166085.50635388799</v>
      </c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50" si="0">A31+1</f>
        <v>-12</v>
      </c>
      <c r="B32" s="36">
        <v>222244.89047839801</v>
      </c>
      <c r="C32" s="36">
        <v>479998.546213669</v>
      </c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-11</v>
      </c>
      <c r="B33" s="36">
        <v>534112.84066692798</v>
      </c>
      <c r="C33" s="36">
        <v>1106212.5492537301</v>
      </c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-10</v>
      </c>
      <c r="B34" s="36">
        <v>986992.31208641001</v>
      </c>
      <c r="C34" s="36">
        <v>1965141.81150825</v>
      </c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-9</v>
      </c>
      <c r="B35" s="36">
        <v>1653711.64412412</v>
      </c>
      <c r="C35" s="36">
        <v>2937050.6360565601</v>
      </c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-8</v>
      </c>
      <c r="B36" s="36">
        <v>2484912.0755349598</v>
      </c>
      <c r="C36" s="36">
        <v>3967758.1510604899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-7</v>
      </c>
      <c r="B37" s="36">
        <v>3412423.8939461899</v>
      </c>
      <c r="C37" s="36">
        <v>5076274.6098193303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-6</v>
      </c>
      <c r="B38" s="36">
        <v>4333137.9293664601</v>
      </c>
      <c r="C38" s="36">
        <v>6351701.5125294598</v>
      </c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-5</v>
      </c>
      <c r="B39" s="36">
        <v>5393523.1386649702</v>
      </c>
      <c r="C39" s="36">
        <v>7599457.5021209698</v>
      </c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3">
        <f t="shared" si="0"/>
        <v>-4</v>
      </c>
      <c r="B40" s="36">
        <v>6272442.4057352701</v>
      </c>
      <c r="C40" s="36">
        <v>8686448.8063629195</v>
      </c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 x14ac:dyDescent="0.3">
      <c r="A41" s="33">
        <f t="shared" si="0"/>
        <v>-3</v>
      </c>
      <c r="B41" s="36">
        <v>7199022.8807285903</v>
      </c>
      <c r="C41" s="29">
        <v>9530082.6694029905</v>
      </c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 x14ac:dyDescent="0.3">
      <c r="A42" s="33">
        <f t="shared" si="0"/>
        <v>-2</v>
      </c>
      <c r="B42" s="36">
        <v>8095291.8263236396</v>
      </c>
      <c r="C42" s="30">
        <v>9985427.7839748599</v>
      </c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 x14ac:dyDescent="0.3">
      <c r="A43" s="33">
        <f t="shared" si="0"/>
        <v>-1</v>
      </c>
      <c r="B43" s="36">
        <v>8802068.0749721099</v>
      </c>
      <c r="C43" s="32">
        <v>10164204.761822499</v>
      </c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 x14ac:dyDescent="0.3">
      <c r="A44" s="33">
        <f t="shared" si="0"/>
        <v>0</v>
      </c>
      <c r="B44" s="36">
        <v>9363508.3522490207</v>
      </c>
      <c r="C44" s="30">
        <v>10180719.1131579</v>
      </c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 x14ac:dyDescent="0.3">
      <c r="A45" s="33">
        <f t="shared" si="0"/>
        <v>1</v>
      </c>
      <c r="B45" s="36">
        <v>9789175.6025329903</v>
      </c>
      <c r="C45" s="30">
        <v>10183600</v>
      </c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 x14ac:dyDescent="0.3">
      <c r="A46" s="33">
        <f t="shared" si="0"/>
        <v>2</v>
      </c>
      <c r="B46" s="36">
        <v>10004054.332345599</v>
      </c>
      <c r="C46" s="30">
        <v>10183600</v>
      </c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 x14ac:dyDescent="0.3">
      <c r="A47" s="33">
        <f t="shared" si="0"/>
        <v>3</v>
      </c>
      <c r="B47" s="36">
        <v>10107269.088189701</v>
      </c>
      <c r="C47" s="30">
        <v>10183600</v>
      </c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 x14ac:dyDescent="0.3">
      <c r="A48" s="33">
        <f t="shared" si="0"/>
        <v>4</v>
      </c>
      <c r="B48" s="36">
        <v>10167661.726036901</v>
      </c>
      <c r="C48" s="30">
        <v>10183600</v>
      </c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 x14ac:dyDescent="0.3">
      <c r="A49" s="33">
        <f t="shared" si="0"/>
        <v>5</v>
      </c>
      <c r="B49" s="36">
        <v>10176783.0277628</v>
      </c>
      <c r="C49" s="30">
        <v>10183600</v>
      </c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 x14ac:dyDescent="0.3">
      <c r="A50" s="33">
        <f t="shared" si="0"/>
        <v>6</v>
      </c>
      <c r="B50" s="36">
        <v>10183600</v>
      </c>
      <c r="C50" s="30">
        <v>10183600</v>
      </c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x14ac:dyDescent="0.2">
      <c r="A51" s="33"/>
      <c r="B51" s="36">
        <v>10183600</v>
      </c>
      <c r="C51" s="36">
        <v>10183600</v>
      </c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 x14ac:dyDescent="0.2">
      <c r="A52" s="35" t="s">
        <v>47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-3.0714305638255355</v>
      </c>
      <c r="C52" s="22">
        <f t="shared" si="1"/>
        <v>-5.3566866488628548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 t="str">
        <f t="shared" si="1"/>
        <v/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 x14ac:dyDescent="0.2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 x14ac:dyDescent="0.2">
      <c r="A54" s="24" t="s">
        <v>46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 x14ac:dyDescent="0.2">
      <c r="A55" s="15" t="s">
        <v>0</v>
      </c>
      <c r="B55" s="52">
        <v>10183600</v>
      </c>
      <c r="C55" s="51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 x14ac:dyDescent="0.2">
      <c r="D56" s="34"/>
      <c r="E56" s="34"/>
      <c r="F56" s="34"/>
      <c r="G56" s="34"/>
      <c r="H56" s="34"/>
      <c r="I56" s="34"/>
    </row>
    <row r="57" spans="1:43" ht="54" customHeight="1" x14ac:dyDescent="0.2">
      <c r="D57" s="34"/>
      <c r="E57" s="34"/>
      <c r="F57" s="34"/>
      <c r="G57" s="34"/>
      <c r="H57" s="34"/>
      <c r="I57" s="34"/>
    </row>
    <row r="58" spans="1:43" x14ac:dyDescent="0.2">
      <c r="D58" s="34"/>
      <c r="E58" s="34"/>
      <c r="F58" s="34"/>
      <c r="G58" s="34"/>
      <c r="H58" s="34"/>
      <c r="I58" s="34"/>
    </row>
    <row r="59" spans="1:43" x14ac:dyDescent="0.2">
      <c r="D59" s="34"/>
      <c r="E59" s="34"/>
      <c r="F59" s="34"/>
      <c r="G59" s="34"/>
      <c r="H59" s="34"/>
      <c r="I59" s="34"/>
    </row>
    <row r="60" spans="1:43" x14ac:dyDescent="0.2">
      <c r="D60" s="34"/>
      <c r="E60" s="34"/>
      <c r="F60" s="34"/>
      <c r="G60" s="34"/>
      <c r="H60" s="34"/>
      <c r="I60" s="34"/>
    </row>
    <row r="61" spans="1:43" x14ac:dyDescent="0.2">
      <c r="D61" s="34"/>
      <c r="E61" s="34"/>
      <c r="F61" s="34"/>
      <c r="G61" s="34"/>
      <c r="H61" s="34"/>
      <c r="I61" s="34"/>
    </row>
    <row r="62" spans="1:43" x14ac:dyDescent="0.2">
      <c r="D62" s="34"/>
      <c r="E62" s="34"/>
      <c r="F62" s="34"/>
      <c r="G62" s="34"/>
      <c r="H62" s="34"/>
      <c r="I62" s="34"/>
    </row>
    <row r="63" spans="1:43" x14ac:dyDescent="0.2">
      <c r="D63" s="34"/>
      <c r="E63" s="34"/>
      <c r="F63" s="34"/>
      <c r="G63" s="34"/>
      <c r="H63" s="34"/>
      <c r="I63" s="34"/>
    </row>
    <row r="64" spans="1:43" x14ac:dyDescent="0.2">
      <c r="D64" s="34"/>
      <c r="E64" s="34"/>
      <c r="F64" s="34"/>
      <c r="G64" s="34"/>
      <c r="H64" s="34"/>
      <c r="I64" s="34"/>
    </row>
    <row r="65" spans="4:9" x14ac:dyDescent="0.2">
      <c r="D65" s="34"/>
      <c r="E65" s="34"/>
      <c r="F65" s="34"/>
      <c r="G65" s="34"/>
      <c r="H65" s="34"/>
      <c r="I65" s="34"/>
    </row>
    <row r="66" spans="4:9" x14ac:dyDescent="0.2">
      <c r="D66" s="34"/>
      <c r="E66" s="34"/>
      <c r="F66" s="34"/>
      <c r="G66" s="34"/>
      <c r="H66" s="34"/>
      <c r="I66" s="34"/>
    </row>
    <row r="67" spans="4:9" x14ac:dyDescent="0.2">
      <c r="D67" s="34"/>
      <c r="E67" s="34"/>
      <c r="F67" s="34"/>
      <c r="G67" s="34"/>
      <c r="H67" s="34"/>
      <c r="I67" s="34"/>
    </row>
    <row r="68" spans="4:9" x14ac:dyDescent="0.2">
      <c r="D68" s="34"/>
      <c r="E68" s="34"/>
      <c r="F68" s="34"/>
      <c r="G68" s="34"/>
      <c r="H68" s="34"/>
      <c r="I68" s="34"/>
    </row>
    <row r="69" spans="4:9" x14ac:dyDescent="0.2">
      <c r="D69" s="34"/>
      <c r="E69" s="34"/>
      <c r="F69" s="34"/>
      <c r="G69" s="34"/>
      <c r="H69" s="34"/>
      <c r="I69" s="34"/>
    </row>
    <row r="70" spans="4:9" x14ac:dyDescent="0.2">
      <c r="D70" s="34"/>
      <c r="E70" s="34"/>
      <c r="F70" s="34"/>
      <c r="G70" s="34"/>
      <c r="H70" s="34"/>
      <c r="I70" s="34"/>
    </row>
    <row r="71" spans="4:9" x14ac:dyDescent="0.2">
      <c r="D71" s="34"/>
      <c r="E71" s="34"/>
      <c r="F71" s="34"/>
      <c r="G71" s="34"/>
      <c r="H71" s="34"/>
      <c r="I71" s="34"/>
    </row>
    <row r="72" spans="4:9" x14ac:dyDescent="0.2">
      <c r="D72" s="34"/>
      <c r="E72" s="34"/>
      <c r="F72" s="34"/>
      <c r="G72" s="34"/>
      <c r="H72" s="34"/>
      <c r="I72" s="34"/>
    </row>
    <row r="73" spans="4:9" x14ac:dyDescent="0.2">
      <c r="D73" s="34"/>
      <c r="E73" s="34"/>
      <c r="F73" s="34"/>
      <c r="G73" s="34"/>
      <c r="H73" s="34"/>
      <c r="I73" s="34"/>
    </row>
    <row r="74" spans="4:9" x14ac:dyDescent="0.2">
      <c r="D74" s="34"/>
      <c r="E74" s="34"/>
      <c r="F74" s="34"/>
      <c r="G74" s="34"/>
      <c r="H74" s="34"/>
      <c r="I74" s="34"/>
    </row>
    <row r="75" spans="4:9" x14ac:dyDescent="0.2">
      <c r="D75" s="34"/>
      <c r="E75" s="34"/>
      <c r="F75" s="34"/>
      <c r="G75" s="34"/>
      <c r="H75" s="34"/>
      <c r="I75" s="34"/>
    </row>
    <row r="76" spans="4:9" x14ac:dyDescent="0.2">
      <c r="D76" s="34"/>
      <c r="E76" s="34"/>
      <c r="F76" s="34"/>
      <c r="G76" s="34"/>
      <c r="H76" s="34"/>
      <c r="I76" s="34"/>
    </row>
    <row r="77" spans="4:9" x14ac:dyDescent="0.2">
      <c r="D77" s="34"/>
      <c r="E77" s="34"/>
      <c r="F77" s="34"/>
      <c r="G77" s="34"/>
      <c r="H77" s="34"/>
      <c r="I77" s="34"/>
    </row>
    <row r="78" spans="4:9" x14ac:dyDescent="0.2">
      <c r="D78" s="34"/>
      <c r="E78" s="34"/>
      <c r="F78" s="34"/>
      <c r="G78" s="34"/>
      <c r="H78" s="34"/>
      <c r="I78" s="34"/>
    </row>
    <row r="79" spans="4:9" x14ac:dyDescent="0.2">
      <c r="D79" s="34"/>
      <c r="E79" s="34"/>
      <c r="F79" s="34"/>
      <c r="G79" s="34"/>
      <c r="H79" s="34"/>
      <c r="I79" s="34"/>
    </row>
    <row r="80" spans="4: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2:21" x14ac:dyDescent="0.2">
      <c r="D97" s="34"/>
      <c r="E97" s="34"/>
      <c r="F97" s="34"/>
      <c r="G97" s="34"/>
      <c r="H97" s="34"/>
      <c r="I97" s="34"/>
    </row>
    <row r="98" spans="2:21" x14ac:dyDescent="0.2">
      <c r="D98" s="34"/>
      <c r="E98" s="34"/>
      <c r="F98" s="34"/>
      <c r="G98" s="34"/>
      <c r="H98" s="34"/>
      <c r="I98" s="34"/>
    </row>
    <row r="99" spans="2:21" x14ac:dyDescent="0.2">
      <c r="D99" s="34"/>
      <c r="E99" s="34"/>
      <c r="F99" s="34"/>
      <c r="G99" s="34"/>
      <c r="H99" s="34"/>
      <c r="I99" s="34"/>
    </row>
    <row r="100" spans="2:21" x14ac:dyDescent="0.2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 x14ac:dyDescent="0.2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 x14ac:dyDescent="0.2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 x14ac:dyDescent="0.2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 x14ac:dyDescent="0.2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 x14ac:dyDescent="0.2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 x14ac:dyDescent="0.2">
      <c r="D106" s="12"/>
      <c r="E106" s="12"/>
      <c r="F106" s="12"/>
      <c r="G106" s="12"/>
      <c r="H106" s="12"/>
      <c r="I106" s="12"/>
      <c r="N106" s="13"/>
      <c r="O106" s="13"/>
    </row>
    <row r="107" spans="2:21" x14ac:dyDescent="0.2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2" zoomScale="70" zoomScaleNormal="70" workbookViewId="0">
      <selection activeCell="C49" sqref="C49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</row>
    <row r="28" spans="1:48" s="2" customFormat="1" ht="57.75" customHeight="1" x14ac:dyDescent="0.2">
      <c r="A28" s="1" t="s">
        <v>7</v>
      </c>
      <c r="B28" s="68" t="s">
        <v>6</v>
      </c>
      <c r="C28" s="69"/>
      <c r="D28" s="68" t="s">
        <v>2</v>
      </c>
      <c r="E28" s="69"/>
      <c r="F28" s="68" t="s">
        <v>5</v>
      </c>
      <c r="G28" s="69"/>
      <c r="H28" s="68" t="s">
        <v>4</v>
      </c>
      <c r="I28" s="69"/>
      <c r="J28" s="68" t="s">
        <v>3</v>
      </c>
      <c r="K28" s="69"/>
      <c r="L28" s="68" t="s">
        <v>48</v>
      </c>
      <c r="M28" s="69"/>
      <c r="N28" s="68" t="s">
        <v>49</v>
      </c>
      <c r="O28" s="69"/>
      <c r="P28" s="68" t="s">
        <v>50</v>
      </c>
      <c r="Q28" s="69"/>
      <c r="R28" s="68" t="s">
        <v>51</v>
      </c>
      <c r="S28" s="69"/>
      <c r="T28" s="68" t="s">
        <v>52</v>
      </c>
      <c r="U28" s="69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-14</v>
      </c>
      <c r="B30" s="36">
        <v>11161.0120218947</v>
      </c>
      <c r="C30" s="36">
        <v>9499.84</v>
      </c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-13</v>
      </c>
      <c r="B31" s="36">
        <v>102837.46797136799</v>
      </c>
      <c r="C31" s="36">
        <v>136320.304040421</v>
      </c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50" si="0">A31+1</f>
        <v>-12</v>
      </c>
      <c r="B32" s="36">
        <v>298769.36801010498</v>
      </c>
      <c r="C32" s="36">
        <v>547425.98003873695</v>
      </c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-11</v>
      </c>
      <c r="B33" s="36">
        <v>667602.15598484199</v>
      </c>
      <c r="C33" s="36">
        <v>1248038.98004211</v>
      </c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-10</v>
      </c>
      <c r="B34" s="36">
        <v>1215029.1360067399</v>
      </c>
      <c r="C34" s="36">
        <v>2266651.8241684199</v>
      </c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-9</v>
      </c>
      <c r="B35" s="36">
        <v>1996388.9760404199</v>
      </c>
      <c r="C35" s="36">
        <v>3547690.2484210501</v>
      </c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-8</v>
      </c>
      <c r="B36" s="36">
        <v>2903144.1041179001</v>
      </c>
      <c r="C36" s="36">
        <v>4775569.568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-7</v>
      </c>
      <c r="B37" s="36">
        <v>4010110.76015495</v>
      </c>
      <c r="C37" s="36">
        <v>6075137.6801684201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-6</v>
      </c>
      <c r="B38" s="36">
        <v>5085733.4440993704</v>
      </c>
      <c r="C38" s="36">
        <v>7475654.0921263201</v>
      </c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-5</v>
      </c>
      <c r="B39" s="36">
        <v>6336152.4840555796</v>
      </c>
      <c r="C39" s="36">
        <v>8798271.8160842098</v>
      </c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3">
        <f t="shared" si="0"/>
        <v>-4</v>
      </c>
      <c r="B40" s="36">
        <v>7324840.4321886301</v>
      </c>
      <c r="C40" s="36">
        <v>10153388.992673701</v>
      </c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 x14ac:dyDescent="0.3">
      <c r="A41" s="33">
        <f t="shared" si="0"/>
        <v>-3</v>
      </c>
      <c r="B41" s="36">
        <v>8401177.7040976807</v>
      </c>
      <c r="C41" s="29">
        <v>11103362.992842101</v>
      </c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 x14ac:dyDescent="0.3">
      <c r="A42" s="33">
        <f t="shared" si="0"/>
        <v>-2</v>
      </c>
      <c r="B42" s="36">
        <v>9276588.8600825295</v>
      </c>
      <c r="C42" s="30">
        <v>11657733.6559158</v>
      </c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 x14ac:dyDescent="0.3">
      <c r="A43" s="33">
        <f t="shared" si="0"/>
        <v>-1</v>
      </c>
      <c r="B43" s="36">
        <v>10062429.1246552</v>
      </c>
      <c r="C43" s="32">
        <v>11850560.408252601</v>
      </c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 x14ac:dyDescent="0.3">
      <c r="A44" s="33">
        <f t="shared" si="0"/>
        <v>0</v>
      </c>
      <c r="B44" s="36">
        <v>10809818.4368337</v>
      </c>
      <c r="C44" s="30">
        <v>11874800</v>
      </c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 x14ac:dyDescent="0.3">
      <c r="A45" s="33">
        <f t="shared" si="0"/>
        <v>1</v>
      </c>
      <c r="B45" s="36">
        <v>11369394.812230701</v>
      </c>
      <c r="C45" s="30">
        <v>11874800</v>
      </c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 x14ac:dyDescent="0.3">
      <c r="A46" s="33">
        <f t="shared" si="0"/>
        <v>2</v>
      </c>
      <c r="B46" s="36">
        <v>11614758.679717099</v>
      </c>
      <c r="C46" s="30">
        <v>11874800</v>
      </c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 x14ac:dyDescent="0.3">
      <c r="A47" s="33">
        <f t="shared" si="0"/>
        <v>3</v>
      </c>
      <c r="B47" s="36">
        <v>11775244.6767495</v>
      </c>
      <c r="C47" s="30">
        <v>11874800</v>
      </c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 x14ac:dyDescent="0.3">
      <c r="A48" s="33">
        <f t="shared" si="0"/>
        <v>4</v>
      </c>
      <c r="B48" s="36">
        <v>11850562.908210499</v>
      </c>
      <c r="C48" s="30">
        <v>11874800</v>
      </c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 x14ac:dyDescent="0.3">
      <c r="A49" s="33">
        <f t="shared" si="0"/>
        <v>5</v>
      </c>
      <c r="B49" s="36">
        <v>11865336.9593802</v>
      </c>
      <c r="C49" s="30">
        <v>11874800</v>
      </c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 x14ac:dyDescent="0.3">
      <c r="A50" s="33">
        <f t="shared" si="0"/>
        <v>6</v>
      </c>
      <c r="B50" s="36"/>
      <c r="C50" s="30"/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x14ac:dyDescent="0.2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 x14ac:dyDescent="0.2">
      <c r="A52" s="35" t="s">
        <v>47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-3.0775222042771304</v>
      </c>
      <c r="C52" s="22">
        <f t="shared" si="1"/>
        <v>-5.3487444087370939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 t="str">
        <f t="shared" si="1"/>
        <v/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 x14ac:dyDescent="0.2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 x14ac:dyDescent="0.2">
      <c r="A54" s="24" t="s">
        <v>46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 x14ac:dyDescent="0.2">
      <c r="A55" s="15" t="s">
        <v>0</v>
      </c>
      <c r="B55" s="52">
        <v>11874800</v>
      </c>
      <c r="C55" s="51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 x14ac:dyDescent="0.2">
      <c r="D56" s="34"/>
      <c r="E56" s="34"/>
      <c r="F56" s="34"/>
      <c r="G56" s="34"/>
      <c r="H56" s="34"/>
      <c r="I56" s="34"/>
    </row>
    <row r="57" spans="1:43" ht="54" customHeight="1" x14ac:dyDescent="0.2">
      <c r="D57" s="34"/>
      <c r="E57" s="34"/>
      <c r="F57" s="34"/>
      <c r="G57" s="34"/>
      <c r="H57" s="34"/>
      <c r="I57" s="34"/>
    </row>
    <row r="58" spans="1:43" x14ac:dyDescent="0.2">
      <c r="D58" s="34"/>
      <c r="E58" s="34"/>
      <c r="F58" s="34"/>
      <c r="G58" s="34"/>
      <c r="H58" s="34"/>
      <c r="I58" s="34"/>
    </row>
    <row r="59" spans="1:43" x14ac:dyDescent="0.2">
      <c r="D59" s="34"/>
      <c r="E59" s="34"/>
      <c r="F59" s="34"/>
      <c r="G59" s="34"/>
      <c r="H59" s="34"/>
      <c r="I59" s="34"/>
    </row>
    <row r="60" spans="1:43" x14ac:dyDescent="0.2">
      <c r="D60" s="34"/>
      <c r="E60" s="34"/>
      <c r="F60" s="34"/>
      <c r="G60" s="34"/>
      <c r="H60" s="34"/>
      <c r="I60" s="34"/>
    </row>
    <row r="61" spans="1:43" x14ac:dyDescent="0.2">
      <c r="D61" s="34"/>
      <c r="E61" s="34"/>
      <c r="F61" s="34"/>
      <c r="G61" s="34"/>
      <c r="H61" s="34"/>
      <c r="I61" s="34"/>
    </row>
    <row r="62" spans="1:43" x14ac:dyDescent="0.2">
      <c r="D62" s="34"/>
      <c r="E62" s="34"/>
      <c r="F62" s="34"/>
      <c r="G62" s="34"/>
      <c r="H62" s="34"/>
      <c r="I62" s="34"/>
    </row>
    <row r="63" spans="1:43" x14ac:dyDescent="0.2">
      <c r="D63" s="34"/>
      <c r="E63" s="34"/>
      <c r="F63" s="34"/>
      <c r="G63" s="34"/>
      <c r="H63" s="34"/>
      <c r="I63" s="34"/>
    </row>
    <row r="64" spans="1:43" x14ac:dyDescent="0.2">
      <c r="D64" s="34"/>
      <c r="E64" s="34"/>
      <c r="F64" s="34"/>
      <c r="G64" s="34"/>
      <c r="H64" s="34"/>
      <c r="I64" s="34"/>
    </row>
    <row r="65" spans="4:9" x14ac:dyDescent="0.2">
      <c r="D65" s="34"/>
      <c r="E65" s="34"/>
      <c r="F65" s="34"/>
      <c r="G65" s="34"/>
      <c r="H65" s="34"/>
      <c r="I65" s="34"/>
    </row>
    <row r="66" spans="4:9" x14ac:dyDescent="0.2">
      <c r="D66" s="34"/>
      <c r="E66" s="34"/>
      <c r="F66" s="34"/>
      <c r="G66" s="34"/>
      <c r="H66" s="34"/>
      <c r="I66" s="34"/>
    </row>
    <row r="67" spans="4:9" x14ac:dyDescent="0.2">
      <c r="D67" s="34"/>
      <c r="E67" s="34"/>
      <c r="F67" s="34"/>
      <c r="G67" s="34"/>
      <c r="H67" s="34"/>
      <c r="I67" s="34"/>
    </row>
    <row r="68" spans="4:9" x14ac:dyDescent="0.2">
      <c r="D68" s="34"/>
      <c r="E68" s="34"/>
      <c r="F68" s="34"/>
      <c r="G68" s="34"/>
      <c r="H68" s="34"/>
      <c r="I68" s="34"/>
    </row>
    <row r="69" spans="4:9" x14ac:dyDescent="0.2">
      <c r="D69" s="34"/>
      <c r="E69" s="34"/>
      <c r="F69" s="34"/>
      <c r="G69" s="34"/>
      <c r="H69" s="34"/>
      <c r="I69" s="34"/>
    </row>
    <row r="70" spans="4:9" x14ac:dyDescent="0.2">
      <c r="D70" s="34"/>
      <c r="E70" s="34"/>
      <c r="F70" s="34"/>
      <c r="G70" s="34"/>
      <c r="H70" s="34"/>
      <c r="I70" s="34"/>
    </row>
    <row r="71" spans="4:9" x14ac:dyDescent="0.2">
      <c r="D71" s="34"/>
      <c r="E71" s="34"/>
      <c r="F71" s="34"/>
      <c r="G71" s="34"/>
      <c r="H71" s="34"/>
      <c r="I71" s="34"/>
    </row>
    <row r="72" spans="4:9" x14ac:dyDescent="0.2">
      <c r="D72" s="34"/>
      <c r="E72" s="34"/>
      <c r="F72" s="34"/>
      <c r="G72" s="34"/>
      <c r="H72" s="34"/>
      <c r="I72" s="34"/>
    </row>
    <row r="73" spans="4:9" x14ac:dyDescent="0.2">
      <c r="D73" s="34"/>
      <c r="E73" s="34"/>
      <c r="F73" s="34"/>
      <c r="G73" s="34"/>
      <c r="H73" s="34"/>
      <c r="I73" s="34"/>
    </row>
    <row r="74" spans="4:9" x14ac:dyDescent="0.2">
      <c r="D74" s="34"/>
      <c r="E74" s="34"/>
      <c r="F74" s="34"/>
      <c r="G74" s="34"/>
      <c r="H74" s="34"/>
      <c r="I74" s="34"/>
    </row>
    <row r="75" spans="4:9" x14ac:dyDescent="0.2">
      <c r="D75" s="34"/>
      <c r="E75" s="34"/>
      <c r="F75" s="34"/>
      <c r="G75" s="34"/>
      <c r="H75" s="34"/>
      <c r="I75" s="34"/>
    </row>
    <row r="76" spans="4:9" x14ac:dyDescent="0.2">
      <c r="D76" s="34"/>
      <c r="E76" s="34"/>
      <c r="F76" s="34"/>
      <c r="G76" s="34"/>
      <c r="H76" s="34"/>
      <c r="I76" s="34"/>
    </row>
    <row r="77" spans="4:9" x14ac:dyDescent="0.2">
      <c r="D77" s="34"/>
      <c r="E77" s="34"/>
      <c r="F77" s="34"/>
      <c r="G77" s="34"/>
      <c r="H77" s="34"/>
      <c r="I77" s="34"/>
    </row>
    <row r="78" spans="4:9" x14ac:dyDescent="0.2">
      <c r="D78" s="34"/>
      <c r="E78" s="34"/>
      <c r="F78" s="34"/>
      <c r="G78" s="34"/>
      <c r="H78" s="34"/>
      <c r="I78" s="34"/>
    </row>
    <row r="79" spans="4:9" x14ac:dyDescent="0.2">
      <c r="D79" s="34"/>
      <c r="E79" s="34"/>
      <c r="F79" s="34"/>
      <c r="G79" s="34"/>
      <c r="H79" s="34"/>
      <c r="I79" s="34"/>
    </row>
    <row r="80" spans="4: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2:21" x14ac:dyDescent="0.2">
      <c r="D97" s="34"/>
      <c r="E97" s="34"/>
      <c r="F97" s="34"/>
      <c r="G97" s="34"/>
      <c r="H97" s="34"/>
      <c r="I97" s="34"/>
    </row>
    <row r="98" spans="2:21" x14ac:dyDescent="0.2">
      <c r="D98" s="34"/>
      <c r="E98" s="34"/>
      <c r="F98" s="34"/>
      <c r="G98" s="34"/>
      <c r="H98" s="34"/>
      <c r="I98" s="34"/>
    </row>
    <row r="99" spans="2:21" x14ac:dyDescent="0.2">
      <c r="D99" s="34"/>
      <c r="E99" s="34"/>
      <c r="F99" s="34"/>
      <c r="G99" s="34"/>
      <c r="H99" s="34"/>
      <c r="I99" s="34"/>
    </row>
    <row r="100" spans="2:21" x14ac:dyDescent="0.2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 x14ac:dyDescent="0.2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 x14ac:dyDescent="0.2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 x14ac:dyDescent="0.2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 x14ac:dyDescent="0.2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 x14ac:dyDescent="0.2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 x14ac:dyDescent="0.2">
      <c r="D106" s="12"/>
      <c r="E106" s="12"/>
      <c r="F106" s="12"/>
      <c r="G106" s="12"/>
      <c r="H106" s="12"/>
      <c r="I106" s="12"/>
      <c r="N106" s="13"/>
      <c r="O106" s="13"/>
    </row>
    <row r="107" spans="2:21" x14ac:dyDescent="0.2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8" zoomScale="70" zoomScaleNormal="70" workbookViewId="0">
      <selection activeCell="Z19" sqref="Z19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</row>
    <row r="28" spans="1:48" s="2" customFormat="1" ht="57.75" customHeight="1" x14ac:dyDescent="0.2">
      <c r="A28" s="1" t="s">
        <v>7</v>
      </c>
      <c r="B28" s="68" t="s">
        <v>6</v>
      </c>
      <c r="C28" s="69"/>
      <c r="D28" s="68" t="s">
        <v>2</v>
      </c>
      <c r="E28" s="69"/>
      <c r="F28" s="68" t="s">
        <v>5</v>
      </c>
      <c r="G28" s="69"/>
      <c r="H28" s="68" t="s">
        <v>4</v>
      </c>
      <c r="I28" s="69"/>
      <c r="J28" s="68" t="s">
        <v>3</v>
      </c>
      <c r="K28" s="69"/>
      <c r="L28" s="68" t="s">
        <v>48</v>
      </c>
      <c r="M28" s="69"/>
      <c r="N28" s="68" t="s">
        <v>49</v>
      </c>
      <c r="O28" s="69"/>
      <c r="P28" s="68" t="s">
        <v>50</v>
      </c>
      <c r="Q28" s="69"/>
      <c r="R28" s="68" t="s">
        <v>51</v>
      </c>
      <c r="S28" s="69"/>
      <c r="T28" s="68" t="s">
        <v>52</v>
      </c>
      <c r="U28" s="69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-14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-13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50" si="0">A31+1</f>
        <v>-12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-11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-10</v>
      </c>
      <c r="B34" s="36"/>
      <c r="C34" s="36"/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-9</v>
      </c>
      <c r="B35" s="36"/>
      <c r="C35" s="36"/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-8</v>
      </c>
      <c r="B36" s="36"/>
      <c r="C36" s="36"/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-7</v>
      </c>
      <c r="B37" s="36"/>
      <c r="C37" s="36"/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-6</v>
      </c>
      <c r="B38" s="36"/>
      <c r="C38" s="36"/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-5</v>
      </c>
      <c r="B39" s="36"/>
      <c r="C39" s="36"/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3">
        <f t="shared" si="0"/>
        <v>-4</v>
      </c>
      <c r="B40" s="36"/>
      <c r="C40" s="36"/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 x14ac:dyDescent="0.3">
      <c r="A41" s="33">
        <f t="shared" si="0"/>
        <v>-3</v>
      </c>
      <c r="B41" s="36"/>
      <c r="C41" s="29"/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 x14ac:dyDescent="0.3">
      <c r="A42" s="33">
        <f t="shared" si="0"/>
        <v>-2</v>
      </c>
      <c r="B42" s="36"/>
      <c r="C42" s="30"/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 x14ac:dyDescent="0.3">
      <c r="A43" s="33">
        <f t="shared" si="0"/>
        <v>-1</v>
      </c>
      <c r="B43" s="36"/>
      <c r="C43" s="32"/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 x14ac:dyDescent="0.3">
      <c r="A44" s="33">
        <f t="shared" si="0"/>
        <v>0</v>
      </c>
      <c r="B44" s="36"/>
      <c r="C44" s="30"/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 x14ac:dyDescent="0.3">
      <c r="A45" s="33">
        <f t="shared" si="0"/>
        <v>1</v>
      </c>
      <c r="B45" s="36"/>
      <c r="C45" s="30"/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 x14ac:dyDescent="0.3">
      <c r="A46" s="33">
        <f t="shared" si="0"/>
        <v>2</v>
      </c>
      <c r="B46" s="36"/>
      <c r="C46" s="30"/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 x14ac:dyDescent="0.3">
      <c r="A47" s="33">
        <f t="shared" si="0"/>
        <v>3</v>
      </c>
      <c r="B47" s="36"/>
      <c r="C47" s="30"/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 x14ac:dyDescent="0.3">
      <c r="A48" s="33">
        <f t="shared" si="0"/>
        <v>4</v>
      </c>
      <c r="B48" s="36"/>
      <c r="C48" s="30"/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 x14ac:dyDescent="0.3">
      <c r="A49" s="33">
        <f t="shared" si="0"/>
        <v>5</v>
      </c>
      <c r="B49" s="36"/>
      <c r="C49" s="30"/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 x14ac:dyDescent="0.3">
      <c r="A50" s="33">
        <f t="shared" si="0"/>
        <v>6</v>
      </c>
      <c r="B50" s="36"/>
      <c r="C50" s="30"/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x14ac:dyDescent="0.2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 x14ac:dyDescent="0.2">
      <c r="A52" s="35" t="s">
        <v>47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 t="str">
        <f t="shared" si="1"/>
        <v/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 x14ac:dyDescent="0.2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 x14ac:dyDescent="0.2">
      <c r="A54" s="24" t="s">
        <v>46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 x14ac:dyDescent="0.2">
      <c r="A55" s="15" t="s">
        <v>0</v>
      </c>
      <c r="B55" s="52">
        <v>6220800</v>
      </c>
      <c r="C55" s="51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 x14ac:dyDescent="0.2">
      <c r="D56" s="34"/>
      <c r="E56" s="34"/>
      <c r="F56" s="34"/>
      <c r="G56" s="34"/>
      <c r="H56" s="34"/>
      <c r="I56" s="34"/>
    </row>
    <row r="57" spans="1:43" ht="54" customHeight="1" x14ac:dyDescent="0.2">
      <c r="D57" s="34"/>
      <c r="E57" s="34"/>
      <c r="F57" s="34"/>
      <c r="G57" s="34"/>
      <c r="H57" s="34"/>
      <c r="I57" s="34"/>
    </row>
    <row r="58" spans="1:43" x14ac:dyDescent="0.2">
      <c r="D58" s="34"/>
      <c r="E58" s="34"/>
      <c r="F58" s="34"/>
      <c r="G58" s="34"/>
      <c r="H58" s="34"/>
      <c r="I58" s="34"/>
    </row>
    <row r="59" spans="1:43" x14ac:dyDescent="0.2">
      <c r="D59" s="34"/>
      <c r="E59" s="34"/>
      <c r="F59" s="34"/>
      <c r="G59" s="34"/>
      <c r="H59" s="34"/>
      <c r="I59" s="34"/>
    </row>
    <row r="60" spans="1:43" x14ac:dyDescent="0.2">
      <c r="D60" s="34"/>
      <c r="E60" s="34"/>
      <c r="F60" s="34"/>
      <c r="G60" s="34"/>
      <c r="H60" s="34"/>
      <c r="I60" s="34"/>
    </row>
    <row r="61" spans="1:43" x14ac:dyDescent="0.2">
      <c r="D61" s="34"/>
      <c r="E61" s="34"/>
      <c r="F61" s="34"/>
      <c r="G61" s="34"/>
      <c r="H61" s="34"/>
      <c r="I61" s="34"/>
    </row>
    <row r="62" spans="1:43" x14ac:dyDescent="0.2">
      <c r="D62" s="34"/>
      <c r="E62" s="34"/>
      <c r="F62" s="34"/>
      <c r="G62" s="34"/>
      <c r="H62" s="34"/>
      <c r="I62" s="34"/>
    </row>
    <row r="63" spans="1:43" x14ac:dyDescent="0.2">
      <c r="D63" s="34"/>
      <c r="E63" s="34"/>
      <c r="F63" s="34"/>
      <c r="G63" s="34"/>
      <c r="H63" s="34"/>
      <c r="I63" s="34"/>
    </row>
    <row r="64" spans="1:43" x14ac:dyDescent="0.2">
      <c r="D64" s="34"/>
      <c r="E64" s="34"/>
      <c r="F64" s="34"/>
      <c r="G64" s="34"/>
      <c r="H64" s="34"/>
      <c r="I64" s="34"/>
    </row>
    <row r="65" spans="4:9" x14ac:dyDescent="0.2">
      <c r="D65" s="34"/>
      <c r="E65" s="34"/>
      <c r="F65" s="34"/>
      <c r="G65" s="34"/>
      <c r="H65" s="34"/>
      <c r="I65" s="34"/>
    </row>
    <row r="66" spans="4:9" x14ac:dyDescent="0.2">
      <c r="D66" s="34"/>
      <c r="E66" s="34"/>
      <c r="F66" s="34"/>
      <c r="G66" s="34"/>
      <c r="H66" s="34"/>
      <c r="I66" s="34"/>
    </row>
    <row r="67" spans="4:9" x14ac:dyDescent="0.2">
      <c r="D67" s="34"/>
      <c r="E67" s="34"/>
      <c r="F67" s="34"/>
      <c r="G67" s="34"/>
      <c r="H67" s="34"/>
      <c r="I67" s="34"/>
    </row>
    <row r="68" spans="4:9" x14ac:dyDescent="0.2">
      <c r="D68" s="34"/>
      <c r="E68" s="34"/>
      <c r="F68" s="34"/>
      <c r="G68" s="34"/>
      <c r="H68" s="34"/>
      <c r="I68" s="34"/>
    </row>
    <row r="69" spans="4:9" x14ac:dyDescent="0.2">
      <c r="D69" s="34"/>
      <c r="E69" s="34"/>
      <c r="F69" s="34"/>
      <c r="G69" s="34"/>
      <c r="H69" s="34"/>
      <c r="I69" s="34"/>
    </row>
    <row r="70" spans="4:9" x14ac:dyDescent="0.2">
      <c r="D70" s="34"/>
      <c r="E70" s="34"/>
      <c r="F70" s="34"/>
      <c r="G70" s="34"/>
      <c r="H70" s="34"/>
      <c r="I70" s="34"/>
    </row>
    <row r="71" spans="4:9" x14ac:dyDescent="0.2">
      <c r="D71" s="34"/>
      <c r="E71" s="34"/>
      <c r="F71" s="34"/>
      <c r="G71" s="34"/>
      <c r="H71" s="34"/>
      <c r="I71" s="34"/>
    </row>
    <row r="72" spans="4:9" x14ac:dyDescent="0.2">
      <c r="D72" s="34"/>
      <c r="E72" s="34"/>
      <c r="F72" s="34"/>
      <c r="G72" s="34"/>
      <c r="H72" s="34"/>
      <c r="I72" s="34"/>
    </row>
    <row r="73" spans="4:9" x14ac:dyDescent="0.2">
      <c r="D73" s="34"/>
      <c r="E73" s="34"/>
      <c r="F73" s="34"/>
      <c r="G73" s="34"/>
      <c r="H73" s="34"/>
      <c r="I73" s="34"/>
    </row>
    <row r="74" spans="4:9" x14ac:dyDescent="0.2">
      <c r="D74" s="34"/>
      <c r="E74" s="34"/>
      <c r="F74" s="34"/>
      <c r="G74" s="34"/>
      <c r="H74" s="34"/>
      <c r="I74" s="34"/>
    </row>
    <row r="75" spans="4:9" x14ac:dyDescent="0.2">
      <c r="D75" s="34"/>
      <c r="E75" s="34"/>
      <c r="F75" s="34"/>
      <c r="G75" s="34"/>
      <c r="H75" s="34"/>
      <c r="I75" s="34"/>
    </row>
    <row r="76" spans="4:9" x14ac:dyDescent="0.2">
      <c r="D76" s="34"/>
      <c r="E76" s="34"/>
      <c r="F76" s="34"/>
      <c r="G76" s="34"/>
      <c r="H76" s="34"/>
      <c r="I76" s="34"/>
    </row>
    <row r="77" spans="4:9" x14ac:dyDescent="0.2">
      <c r="D77" s="34"/>
      <c r="E77" s="34"/>
      <c r="F77" s="34"/>
      <c r="G77" s="34"/>
      <c r="H77" s="34"/>
      <c r="I77" s="34"/>
    </row>
    <row r="78" spans="4:9" x14ac:dyDescent="0.2">
      <c r="D78" s="34"/>
      <c r="E78" s="34"/>
      <c r="F78" s="34"/>
      <c r="G78" s="34"/>
      <c r="H78" s="34"/>
      <c r="I78" s="34"/>
    </row>
    <row r="79" spans="4:9" x14ac:dyDescent="0.2">
      <c r="D79" s="34"/>
      <c r="E79" s="34"/>
      <c r="F79" s="34"/>
      <c r="G79" s="34"/>
      <c r="H79" s="34"/>
      <c r="I79" s="34"/>
    </row>
    <row r="80" spans="4: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2:21" x14ac:dyDescent="0.2">
      <c r="D97" s="34"/>
      <c r="E97" s="34"/>
      <c r="F97" s="34"/>
      <c r="G97" s="34"/>
      <c r="H97" s="34"/>
      <c r="I97" s="34"/>
    </row>
    <row r="98" spans="2:21" x14ac:dyDescent="0.2">
      <c r="D98" s="34"/>
      <c r="E98" s="34"/>
      <c r="F98" s="34"/>
      <c r="G98" s="34"/>
      <c r="H98" s="34"/>
      <c r="I98" s="34"/>
    </row>
    <row r="99" spans="2:21" x14ac:dyDescent="0.2">
      <c r="D99" s="34"/>
      <c r="E99" s="34"/>
      <c r="F99" s="34"/>
      <c r="G99" s="34"/>
      <c r="H99" s="34"/>
      <c r="I99" s="34"/>
    </row>
    <row r="100" spans="2:21" x14ac:dyDescent="0.2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 x14ac:dyDescent="0.2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 x14ac:dyDescent="0.2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 x14ac:dyDescent="0.2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 x14ac:dyDescent="0.2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 x14ac:dyDescent="0.2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 x14ac:dyDescent="0.2">
      <c r="D106" s="12"/>
      <c r="E106" s="12"/>
      <c r="F106" s="12"/>
      <c r="G106" s="12"/>
      <c r="H106" s="12"/>
      <c r="I106" s="12"/>
      <c r="N106" s="13"/>
      <c r="O106" s="13"/>
    </row>
    <row r="107" spans="2:21" x14ac:dyDescent="0.2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37" zoomScale="70" zoomScaleNormal="70" workbookViewId="0">
      <selection activeCell="B36" sqref="B36:C60"/>
    </sheetView>
  </sheetViews>
  <sheetFormatPr defaultColWidth="9.140625" defaultRowHeight="12.75" x14ac:dyDescent="0.2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 x14ac:dyDescent="0.2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 x14ac:dyDescent="0.2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 x14ac:dyDescent="0.2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 x14ac:dyDescent="0.2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 x14ac:dyDescent="0.2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 x14ac:dyDescent="0.2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 x14ac:dyDescent="0.2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 x14ac:dyDescent="0.2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 x14ac:dyDescent="0.2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 x14ac:dyDescent="0.2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 x14ac:dyDescent="0.2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 x14ac:dyDescent="0.2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 x14ac:dyDescent="0.2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 x14ac:dyDescent="0.2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 x14ac:dyDescent="0.2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 x14ac:dyDescent="0.2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 x14ac:dyDescent="0.2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 x14ac:dyDescent="0.2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 x14ac:dyDescent="0.2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 x14ac:dyDescent="0.2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 x14ac:dyDescent="0.2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 x14ac:dyDescent="0.2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 x14ac:dyDescent="0.2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 x14ac:dyDescent="0.2">
      <c r="A24" s="7"/>
      <c r="D24" s="8"/>
      <c r="E24" s="8"/>
      <c r="F24" s="8"/>
      <c r="G24" s="8"/>
      <c r="H24" s="8"/>
      <c r="I24" s="8"/>
      <c r="J24" s="9"/>
      <c r="K24" s="9"/>
    </row>
    <row r="25" spans="1:48" x14ac:dyDescent="0.2">
      <c r="A25" s="7"/>
      <c r="D25" s="8"/>
      <c r="E25" s="8"/>
      <c r="F25" s="8"/>
      <c r="G25" s="8"/>
      <c r="H25" s="8"/>
      <c r="I25" s="8"/>
      <c r="J25" s="9"/>
      <c r="K25" s="9"/>
    </row>
    <row r="26" spans="1:48" x14ac:dyDescent="0.2">
      <c r="A26" s="7"/>
      <c r="D26" s="8"/>
      <c r="E26" s="8"/>
      <c r="F26" s="8"/>
      <c r="G26" s="8"/>
      <c r="H26" s="8"/>
      <c r="I26" s="8"/>
      <c r="J26" s="9"/>
      <c r="K26" s="9"/>
    </row>
    <row r="27" spans="1:48" ht="26.25" x14ac:dyDescent="0.4">
      <c r="A27" s="71" t="s">
        <v>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</row>
    <row r="28" spans="1:48" s="2" customFormat="1" ht="57.75" customHeight="1" x14ac:dyDescent="0.2">
      <c r="A28" s="1" t="s">
        <v>7</v>
      </c>
      <c r="B28" s="68" t="s">
        <v>6</v>
      </c>
      <c r="C28" s="69"/>
      <c r="D28" s="68" t="s">
        <v>2</v>
      </c>
      <c r="E28" s="69"/>
      <c r="F28" s="68" t="s">
        <v>5</v>
      </c>
      <c r="G28" s="69"/>
      <c r="H28" s="68" t="s">
        <v>4</v>
      </c>
      <c r="I28" s="69"/>
      <c r="J28" s="68" t="s">
        <v>3</v>
      </c>
      <c r="K28" s="69"/>
      <c r="L28" s="68" t="s">
        <v>48</v>
      </c>
      <c r="M28" s="69"/>
      <c r="N28" s="68" t="s">
        <v>49</v>
      </c>
      <c r="O28" s="69"/>
      <c r="P28" s="68" t="s">
        <v>50</v>
      </c>
      <c r="Q28" s="69"/>
      <c r="R28" s="68" t="s">
        <v>51</v>
      </c>
      <c r="S28" s="69"/>
      <c r="T28" s="68" t="s">
        <v>52</v>
      </c>
      <c r="U28" s="69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 x14ac:dyDescent="0.2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x14ac:dyDescent="0.2">
      <c r="A30" s="33">
        <v>0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x14ac:dyDescent="0.2">
      <c r="A31" s="33">
        <f>A30+1</f>
        <v>1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x14ac:dyDescent="0.2">
      <c r="A32" s="33">
        <f t="shared" ref="A32:A60" si="0">A31+1</f>
        <v>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x14ac:dyDescent="0.2">
      <c r="A33" s="33">
        <f t="shared" si="0"/>
        <v>3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x14ac:dyDescent="0.2">
      <c r="A34" s="33">
        <f t="shared" si="0"/>
        <v>4</v>
      </c>
      <c r="B34" s="36"/>
      <c r="C34" s="36"/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x14ac:dyDescent="0.2">
      <c r="A35" s="33">
        <f t="shared" si="0"/>
        <v>5</v>
      </c>
      <c r="B35" s="36"/>
      <c r="C35" s="36"/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x14ac:dyDescent="0.2">
      <c r="A36" s="33">
        <f t="shared" si="0"/>
        <v>6</v>
      </c>
      <c r="B36" s="36">
        <v>11706288.630021101</v>
      </c>
      <c r="C36" s="36">
        <v>23233317.082279701</v>
      </c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x14ac:dyDescent="0.2">
      <c r="A37" s="33">
        <f t="shared" si="0"/>
        <v>7</v>
      </c>
      <c r="B37" s="36">
        <v>15112811.571508501</v>
      </c>
      <c r="C37" s="36">
        <v>25747981.995632399</v>
      </c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x14ac:dyDescent="0.2">
      <c r="A38" s="33">
        <f t="shared" si="0"/>
        <v>8</v>
      </c>
      <c r="B38" s="36">
        <v>18290140.330447402</v>
      </c>
      <c r="C38" s="36">
        <v>27784169.025173001</v>
      </c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x14ac:dyDescent="0.2">
      <c r="A39" s="33">
        <f t="shared" si="0"/>
        <v>9</v>
      </c>
      <c r="B39" s="36">
        <v>20897526.024022002</v>
      </c>
      <c r="C39" s="36">
        <v>30144009.539488401</v>
      </c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x14ac:dyDescent="0.2">
      <c r="A40" s="33">
        <f t="shared" si="0"/>
        <v>10</v>
      </c>
      <c r="B40" s="36">
        <v>23322464.2578265</v>
      </c>
      <c r="C40" s="36">
        <v>33849846.727692001</v>
      </c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 x14ac:dyDescent="0.3">
      <c r="A41" s="33">
        <f t="shared" si="0"/>
        <v>11</v>
      </c>
      <c r="B41" s="36">
        <v>25619525.068658199</v>
      </c>
      <c r="C41" s="29">
        <v>39104314.0089349</v>
      </c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 x14ac:dyDescent="0.3">
      <c r="A42" s="33">
        <f t="shared" si="0"/>
        <v>12</v>
      </c>
      <c r="B42" s="36">
        <v>28344936.597181998</v>
      </c>
      <c r="C42" s="30">
        <v>44824027.502627298</v>
      </c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 x14ac:dyDescent="0.3">
      <c r="A43" s="33">
        <f t="shared" si="0"/>
        <v>13</v>
      </c>
      <c r="B43" s="36">
        <v>31306399.775604099</v>
      </c>
      <c r="C43" s="32">
        <v>51364029.660279699</v>
      </c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 x14ac:dyDescent="0.3">
      <c r="A44" s="33">
        <f t="shared" si="0"/>
        <v>14</v>
      </c>
      <c r="B44" s="36">
        <v>33940732.445243202</v>
      </c>
      <c r="C44" s="30">
        <v>55039250.0370792</v>
      </c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 x14ac:dyDescent="0.3">
      <c r="A45" s="33">
        <f t="shared" si="0"/>
        <v>15</v>
      </c>
      <c r="B45" s="36">
        <v>36884907.064290598</v>
      </c>
      <c r="C45" s="30">
        <v>57192883.907571197</v>
      </c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 x14ac:dyDescent="0.3">
      <c r="A46" s="33">
        <f t="shared" si="0"/>
        <v>16</v>
      </c>
      <c r="B46" s="36">
        <v>40697856.102084197</v>
      </c>
      <c r="C46" s="30">
        <v>57875733.622537501</v>
      </c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 x14ac:dyDescent="0.3">
      <c r="A47" s="33">
        <f t="shared" si="0"/>
        <v>17</v>
      </c>
      <c r="B47" s="36">
        <v>44764531.701818503</v>
      </c>
      <c r="C47" s="30">
        <v>57930400</v>
      </c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 x14ac:dyDescent="0.3">
      <c r="A48" s="33">
        <f t="shared" si="0"/>
        <v>18</v>
      </c>
      <c r="B48" s="36">
        <v>47703587.365520298</v>
      </c>
      <c r="C48" s="30">
        <v>57930400</v>
      </c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 x14ac:dyDescent="0.3">
      <c r="A49" s="33">
        <f t="shared" si="0"/>
        <v>19</v>
      </c>
      <c r="B49" s="36">
        <v>50893568.6418228</v>
      </c>
      <c r="C49" s="30">
        <v>57930400</v>
      </c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 x14ac:dyDescent="0.3">
      <c r="A50" s="33">
        <f t="shared" si="0"/>
        <v>20</v>
      </c>
      <c r="B50" s="36">
        <v>53042083.046965599</v>
      </c>
      <c r="C50" s="30">
        <v>57930400</v>
      </c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 x14ac:dyDescent="0.3">
      <c r="A51" s="33">
        <f t="shared" si="0"/>
        <v>21</v>
      </c>
      <c r="B51" s="36">
        <v>54660447.041506097</v>
      </c>
      <c r="C51" s="30">
        <v>57930400</v>
      </c>
      <c r="D51" s="36"/>
      <c r="E51" s="36"/>
      <c r="F51" s="36"/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 x14ac:dyDescent="0.3">
      <c r="A52" s="33">
        <f t="shared" si="0"/>
        <v>22</v>
      </c>
      <c r="B52" s="36">
        <v>55562543.000332102</v>
      </c>
      <c r="C52" s="30">
        <v>57930400</v>
      </c>
      <c r="D52" s="36"/>
      <c r="E52" s="36"/>
      <c r="F52" s="36"/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 x14ac:dyDescent="0.3">
      <c r="A53" s="33">
        <f t="shared" si="0"/>
        <v>23</v>
      </c>
      <c r="B53" s="36">
        <v>56640808.435579799</v>
      </c>
      <c r="C53" s="30">
        <v>57930400</v>
      </c>
      <c r="D53" s="36"/>
      <c r="E53" s="36"/>
      <c r="F53" s="36"/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 x14ac:dyDescent="0.3">
      <c r="A54" s="33">
        <f t="shared" si="0"/>
        <v>24</v>
      </c>
      <c r="B54" s="36">
        <v>57129620.820749901</v>
      </c>
      <c r="C54" s="30">
        <v>57930400</v>
      </c>
      <c r="D54" s="36"/>
      <c r="E54" s="36"/>
      <c r="F54" s="36"/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 x14ac:dyDescent="0.3">
      <c r="A55" s="33">
        <f t="shared" si="0"/>
        <v>25</v>
      </c>
      <c r="B55" s="36">
        <v>57529768.953707702</v>
      </c>
      <c r="C55" s="30">
        <v>57930400</v>
      </c>
      <c r="D55" s="36"/>
      <c r="E55" s="36"/>
      <c r="F55" s="36"/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 x14ac:dyDescent="0.3">
      <c r="A56" s="33">
        <f t="shared" si="0"/>
        <v>26</v>
      </c>
      <c r="B56" s="36">
        <v>57799721.647687197</v>
      </c>
      <c r="C56" s="30">
        <v>57930400</v>
      </c>
      <c r="D56" s="36"/>
      <c r="E56" s="36"/>
      <c r="F56" s="36"/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 x14ac:dyDescent="0.3">
      <c r="A57" s="33">
        <f t="shared" si="0"/>
        <v>27</v>
      </c>
      <c r="B57" s="36">
        <v>57930400</v>
      </c>
      <c r="C57" s="30">
        <v>57930400</v>
      </c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 x14ac:dyDescent="0.3">
      <c r="A58" s="33">
        <f t="shared" si="0"/>
        <v>28</v>
      </c>
      <c r="B58" s="36">
        <v>57930400</v>
      </c>
      <c r="C58" s="30">
        <v>57930400</v>
      </c>
      <c r="D58" s="36"/>
      <c r="E58" s="36"/>
      <c r="F58" s="36"/>
      <c r="G58" s="36"/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 x14ac:dyDescent="0.3">
      <c r="A59" s="33">
        <f t="shared" si="0"/>
        <v>29</v>
      </c>
      <c r="B59" s="36">
        <v>57930400</v>
      </c>
      <c r="C59" s="30">
        <v>57930400</v>
      </c>
      <c r="D59" s="36"/>
      <c r="E59" s="36"/>
      <c r="F59" s="36"/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 x14ac:dyDescent="0.3">
      <c r="A60" s="33">
        <f t="shared" si="0"/>
        <v>30</v>
      </c>
      <c r="B60" s="36">
        <v>57930400</v>
      </c>
      <c r="C60" s="30">
        <v>57930400</v>
      </c>
      <c r="D60" s="36"/>
      <c r="E60" s="36"/>
      <c r="F60" s="36"/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 x14ac:dyDescent="0.2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 x14ac:dyDescent="0.2">
      <c r="A62" s="35" t="s">
        <v>47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15.963322553142012</v>
      </c>
      <c r="C62" s="22">
        <f t="shared" si="1"/>
        <v>11.266164714136664</v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 t="str">
        <f t="shared" si="1"/>
        <v/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 x14ac:dyDescent="0.2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 x14ac:dyDescent="0.2">
      <c r="A64" s="24" t="s">
        <v>46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 x14ac:dyDescent="0.2">
      <c r="A65" s="15" t="s">
        <v>0</v>
      </c>
      <c r="B65" s="52">
        <v>57930400</v>
      </c>
      <c r="C65" s="51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 x14ac:dyDescent="0.2">
      <c r="D66" s="34"/>
      <c r="E66" s="34"/>
      <c r="F66" s="34"/>
      <c r="G66" s="34"/>
      <c r="H66" s="34"/>
      <c r="I66" s="34"/>
    </row>
    <row r="67" spans="1:19" ht="54" customHeight="1" x14ac:dyDescent="0.2">
      <c r="D67" s="34"/>
      <c r="E67" s="34"/>
      <c r="F67" s="34"/>
      <c r="G67" s="34"/>
      <c r="H67" s="34"/>
      <c r="I67" s="34"/>
    </row>
    <row r="68" spans="1:19" x14ac:dyDescent="0.2">
      <c r="D68" s="34"/>
      <c r="E68" s="34"/>
      <c r="F68" s="34"/>
      <c r="G68" s="34"/>
      <c r="H68" s="34"/>
      <c r="I68" s="34"/>
    </row>
    <row r="69" spans="1:19" x14ac:dyDescent="0.2">
      <c r="D69" s="34"/>
      <c r="E69" s="34"/>
      <c r="F69" s="34"/>
      <c r="G69" s="34"/>
      <c r="H69" s="34"/>
      <c r="I69" s="34"/>
    </row>
    <row r="70" spans="1:19" x14ac:dyDescent="0.2">
      <c r="D70" s="34"/>
      <c r="E70" s="34"/>
      <c r="F70" s="34"/>
      <c r="G70" s="34"/>
      <c r="H70" s="34"/>
      <c r="I70" s="34"/>
    </row>
    <row r="71" spans="1:19" x14ac:dyDescent="0.2">
      <c r="D71" s="34"/>
      <c r="E71" s="34"/>
      <c r="F71" s="34"/>
      <c r="G71" s="34"/>
      <c r="H71" s="34"/>
      <c r="I71" s="34"/>
    </row>
    <row r="72" spans="1:19" x14ac:dyDescent="0.2">
      <c r="D72" s="34"/>
      <c r="E72" s="34"/>
      <c r="F72" s="34"/>
      <c r="G72" s="34"/>
      <c r="H72" s="34"/>
      <c r="I72" s="34"/>
    </row>
    <row r="73" spans="1:19" x14ac:dyDescent="0.2">
      <c r="D73" s="34"/>
      <c r="E73" s="34"/>
      <c r="F73" s="34"/>
      <c r="G73" s="34"/>
      <c r="H73" s="34"/>
      <c r="I73" s="34"/>
    </row>
    <row r="74" spans="1:19" x14ac:dyDescent="0.2">
      <c r="D74" s="34"/>
      <c r="E74" s="34"/>
      <c r="F74" s="34"/>
      <c r="G74" s="34"/>
      <c r="H74" s="34"/>
      <c r="I74" s="34"/>
    </row>
    <row r="75" spans="1:19" x14ac:dyDescent="0.2">
      <c r="D75" s="34"/>
      <c r="E75" s="34"/>
      <c r="F75" s="34"/>
      <c r="G75" s="34"/>
      <c r="H75" s="34"/>
      <c r="I75" s="34"/>
    </row>
    <row r="76" spans="1:19" x14ac:dyDescent="0.2">
      <c r="D76" s="34"/>
      <c r="E76" s="34"/>
      <c r="F76" s="34"/>
      <c r="G76" s="34"/>
      <c r="H76" s="34"/>
      <c r="I76" s="34"/>
    </row>
    <row r="77" spans="1:19" x14ac:dyDescent="0.2">
      <c r="D77" s="34"/>
      <c r="E77" s="34"/>
      <c r="F77" s="34"/>
      <c r="G77" s="34"/>
      <c r="H77" s="34"/>
      <c r="I77" s="34"/>
    </row>
    <row r="78" spans="1:19" x14ac:dyDescent="0.2">
      <c r="D78" s="34"/>
      <c r="E78" s="34"/>
      <c r="F78" s="34"/>
      <c r="G78" s="34"/>
      <c r="H78" s="34"/>
      <c r="I78" s="34"/>
    </row>
    <row r="79" spans="1:19" x14ac:dyDescent="0.2">
      <c r="D79" s="34"/>
      <c r="E79" s="34"/>
      <c r="F79" s="34"/>
      <c r="G79" s="34"/>
      <c r="H79" s="34"/>
      <c r="I79" s="34"/>
    </row>
    <row r="80" spans="1:19" x14ac:dyDescent="0.2">
      <c r="D80" s="34"/>
      <c r="E80" s="34"/>
      <c r="F80" s="34"/>
      <c r="G80" s="34"/>
      <c r="H80" s="34"/>
      <c r="I80" s="34"/>
    </row>
    <row r="81" spans="4:9" x14ac:dyDescent="0.2">
      <c r="D81" s="34"/>
      <c r="E81" s="34"/>
      <c r="F81" s="34"/>
      <c r="G81" s="34"/>
      <c r="H81" s="34"/>
      <c r="I81" s="34"/>
    </row>
    <row r="82" spans="4:9" x14ac:dyDescent="0.2">
      <c r="D82" s="34"/>
      <c r="E82" s="34"/>
      <c r="F82" s="34"/>
      <c r="G82" s="34"/>
      <c r="H82" s="34"/>
      <c r="I82" s="34"/>
    </row>
    <row r="83" spans="4:9" x14ac:dyDescent="0.2">
      <c r="D83" s="34"/>
      <c r="E83" s="34"/>
      <c r="F83" s="34"/>
      <c r="G83" s="34"/>
      <c r="H83" s="34"/>
      <c r="I83" s="34"/>
    </row>
    <row r="84" spans="4:9" x14ac:dyDescent="0.2">
      <c r="D84" s="34"/>
      <c r="E84" s="34"/>
      <c r="F84" s="34"/>
      <c r="G84" s="34"/>
      <c r="H84" s="34"/>
      <c r="I84" s="34"/>
    </row>
    <row r="85" spans="4:9" x14ac:dyDescent="0.2">
      <c r="D85" s="34"/>
      <c r="E85" s="34"/>
      <c r="F85" s="34"/>
      <c r="G85" s="34"/>
      <c r="H85" s="34"/>
      <c r="I85" s="34"/>
    </row>
    <row r="86" spans="4:9" x14ac:dyDescent="0.2">
      <c r="D86" s="34"/>
      <c r="E86" s="34"/>
      <c r="F86" s="34"/>
      <c r="G86" s="34"/>
      <c r="H86" s="34"/>
      <c r="I86" s="34"/>
    </row>
    <row r="87" spans="4:9" x14ac:dyDescent="0.2">
      <c r="D87" s="34"/>
      <c r="E87" s="34"/>
      <c r="F87" s="34"/>
      <c r="G87" s="34"/>
      <c r="H87" s="34"/>
      <c r="I87" s="34"/>
    </row>
    <row r="88" spans="4:9" x14ac:dyDescent="0.2">
      <c r="D88" s="34"/>
      <c r="E88" s="34"/>
      <c r="F88" s="34"/>
      <c r="G88" s="34"/>
      <c r="H88" s="34"/>
      <c r="I88" s="34"/>
    </row>
    <row r="89" spans="4:9" x14ac:dyDescent="0.2">
      <c r="D89" s="34"/>
      <c r="E89" s="34"/>
      <c r="F89" s="34"/>
      <c r="G89" s="34"/>
      <c r="H89" s="34"/>
      <c r="I89" s="34"/>
    </row>
    <row r="90" spans="4:9" x14ac:dyDescent="0.2">
      <c r="D90" s="34"/>
      <c r="E90" s="34"/>
      <c r="F90" s="34"/>
      <c r="G90" s="34"/>
      <c r="H90" s="34"/>
      <c r="I90" s="34"/>
    </row>
    <row r="91" spans="4:9" x14ac:dyDescent="0.2">
      <c r="D91" s="34"/>
      <c r="E91" s="34"/>
      <c r="F91" s="34"/>
      <c r="G91" s="34"/>
      <c r="H91" s="34"/>
      <c r="I91" s="34"/>
    </row>
    <row r="92" spans="4:9" x14ac:dyDescent="0.2">
      <c r="D92" s="34"/>
      <c r="E92" s="34"/>
      <c r="F92" s="34"/>
      <c r="G92" s="34"/>
      <c r="H92" s="34"/>
      <c r="I92" s="34"/>
    </row>
    <row r="93" spans="4:9" x14ac:dyDescent="0.2">
      <c r="D93" s="34"/>
      <c r="E93" s="34"/>
      <c r="F93" s="34"/>
      <c r="G93" s="34"/>
      <c r="H93" s="34"/>
      <c r="I93" s="34"/>
    </row>
    <row r="94" spans="4:9" x14ac:dyDescent="0.2">
      <c r="D94" s="34"/>
      <c r="E94" s="34"/>
      <c r="F94" s="34"/>
      <c r="G94" s="34"/>
      <c r="H94" s="34"/>
      <c r="I94" s="34"/>
    </row>
    <row r="95" spans="4:9" x14ac:dyDescent="0.2">
      <c r="D95" s="34"/>
      <c r="E95" s="34"/>
      <c r="F95" s="34"/>
      <c r="G95" s="34"/>
      <c r="H95" s="34"/>
      <c r="I95" s="34"/>
    </row>
    <row r="96" spans="4:9" x14ac:dyDescent="0.2">
      <c r="D96" s="34"/>
      <c r="E96" s="34"/>
      <c r="F96" s="34"/>
      <c r="G96" s="34"/>
      <c r="H96" s="34"/>
      <c r="I96" s="34"/>
    </row>
    <row r="97" spans="4:15" x14ac:dyDescent="0.2">
      <c r="D97" s="34"/>
      <c r="E97" s="34"/>
      <c r="F97" s="34"/>
      <c r="G97" s="34"/>
      <c r="H97" s="34"/>
      <c r="I97" s="34"/>
    </row>
    <row r="98" spans="4:15" x14ac:dyDescent="0.2">
      <c r="D98" s="34"/>
      <c r="E98" s="34"/>
      <c r="F98" s="34"/>
      <c r="G98" s="34"/>
      <c r="H98" s="34"/>
      <c r="I98" s="34"/>
    </row>
    <row r="99" spans="4:15" x14ac:dyDescent="0.2">
      <c r="D99" s="34"/>
      <c r="E99" s="34"/>
      <c r="F99" s="34"/>
      <c r="G99" s="34"/>
      <c r="H99" s="34"/>
      <c r="I99" s="34"/>
    </row>
    <row r="100" spans="4:15" x14ac:dyDescent="0.2">
      <c r="D100" s="34"/>
      <c r="E100" s="34"/>
      <c r="F100" s="34"/>
      <c r="G100" s="34"/>
      <c r="H100" s="34"/>
      <c r="I100" s="34"/>
    </row>
    <row r="101" spans="4:15" x14ac:dyDescent="0.2">
      <c r="D101" s="34"/>
      <c r="E101" s="34"/>
      <c r="F101" s="34"/>
      <c r="G101" s="34"/>
      <c r="H101" s="34"/>
      <c r="I101" s="34"/>
    </row>
    <row r="102" spans="4:15" x14ac:dyDescent="0.2">
      <c r="D102" s="34"/>
      <c r="E102" s="34"/>
      <c r="F102" s="34"/>
      <c r="G102" s="34"/>
      <c r="H102" s="34"/>
      <c r="I102" s="34"/>
    </row>
    <row r="103" spans="4:15" x14ac:dyDescent="0.2">
      <c r="D103" s="34"/>
      <c r="E103" s="34"/>
      <c r="F103" s="34"/>
      <c r="G103" s="34"/>
      <c r="H103" s="34"/>
      <c r="I103" s="34"/>
    </row>
    <row r="104" spans="4:15" x14ac:dyDescent="0.2">
      <c r="D104" s="34"/>
      <c r="E104" s="34"/>
      <c r="F104" s="34"/>
      <c r="G104" s="34"/>
      <c r="H104" s="34"/>
      <c r="I104" s="34"/>
    </row>
    <row r="105" spans="4:15" x14ac:dyDescent="0.2">
      <c r="D105" s="34"/>
      <c r="E105" s="34"/>
      <c r="F105" s="34"/>
      <c r="G105" s="34"/>
      <c r="H105" s="34"/>
      <c r="I105" s="34"/>
    </row>
    <row r="106" spans="4:15" x14ac:dyDescent="0.2">
      <c r="D106" s="34"/>
      <c r="E106" s="34"/>
      <c r="F106" s="34"/>
      <c r="G106" s="34"/>
      <c r="H106" s="34"/>
      <c r="I106" s="34"/>
    </row>
    <row r="107" spans="4:15" x14ac:dyDescent="0.2">
      <c r="D107" s="34"/>
      <c r="E107" s="34"/>
      <c r="F107" s="34"/>
      <c r="G107" s="34"/>
      <c r="H107" s="34"/>
      <c r="I107" s="34"/>
    </row>
    <row r="108" spans="4:15" x14ac:dyDescent="0.2">
      <c r="D108" s="34"/>
      <c r="E108" s="34"/>
      <c r="F108" s="34"/>
      <c r="G108" s="34"/>
      <c r="H108" s="34"/>
      <c r="I108" s="34"/>
    </row>
    <row r="109" spans="4:15" x14ac:dyDescent="0.2">
      <c r="D109" s="34"/>
      <c r="E109" s="34"/>
      <c r="F109" s="34"/>
      <c r="G109" s="34"/>
      <c r="H109" s="34"/>
      <c r="I109" s="34"/>
    </row>
    <row r="110" spans="4:15" x14ac:dyDescent="0.2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 x14ac:dyDescent="0.2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 x14ac:dyDescent="0.2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 x14ac:dyDescent="0.2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 x14ac:dyDescent="0.2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 x14ac:dyDescent="0.2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 x14ac:dyDescent="0.2">
      <c r="D116" s="12"/>
      <c r="E116" s="12"/>
      <c r="F116" s="12"/>
      <c r="G116" s="12"/>
      <c r="H116" s="12"/>
      <c r="I116" s="12"/>
      <c r="N116" s="13"/>
      <c r="O116" s="13"/>
    </row>
    <row r="117" spans="2:21" x14ac:dyDescent="0.2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6" sqref="G16:H3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</vt:i4>
      </vt:variant>
    </vt:vector>
  </HeadingPairs>
  <TitlesOfParts>
    <vt:vector size="21" baseType="lpstr">
      <vt:lpstr>Cover Page</vt:lpstr>
      <vt:lpstr>List of tests</vt:lpstr>
      <vt:lpstr>Summary </vt:lpstr>
      <vt:lpstr>case 1</vt:lpstr>
      <vt:lpstr>case 2</vt:lpstr>
      <vt:lpstr>case 3</vt:lpstr>
      <vt:lpstr>case 4</vt:lpstr>
      <vt:lpstr>case 5a</vt:lpstr>
      <vt:lpstr>case 5b</vt:lpstr>
      <vt:lpstr>case 6</vt:lpstr>
      <vt:lpstr>case 7</vt:lpstr>
      <vt:lpstr>case 8</vt:lpstr>
      <vt:lpstr>case 9</vt:lpstr>
      <vt:lpstr>case 10</vt:lpstr>
      <vt:lpstr>case 11</vt:lpstr>
      <vt:lpstr>case 12</vt:lpstr>
      <vt:lpstr>case 13</vt:lpstr>
      <vt:lpstr>case 14</vt:lpstr>
      <vt:lpstr>Sheet1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Windows User</cp:lastModifiedBy>
  <dcterms:created xsi:type="dcterms:W3CDTF">2007-12-10T15:13:50Z</dcterms:created>
  <dcterms:modified xsi:type="dcterms:W3CDTF">2018-11-02T12:33:40Z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0d8c611e-a562-4487-916e-903e01faa3a0</vt:lpwstr>
  </property>
  <property fmtid="{D5CDD505-2E9C-101B-9397-08002B2CF9AE}" pid="8" name="CTP_TimeStamp">
    <vt:lpwstr>2018-10-25 08:45:41Z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readonly">
    <vt:lpwstr/>
  </property>
  <property fmtid="{D5CDD505-2E9C-101B-9397-08002B2CF9AE}" pid="13" name="_change">
    <vt:lpwstr/>
  </property>
  <property fmtid="{D5CDD505-2E9C-101B-9397-08002B2CF9AE}" pid="14" name="_full-control">
    <vt:lpwstr/>
  </property>
  <property fmtid="{D5CDD505-2E9C-101B-9397-08002B2CF9AE}" pid="15" name="sflag">
    <vt:lpwstr>1534817022</vt:lpwstr>
  </property>
  <property fmtid="{D5CDD505-2E9C-101B-9397-08002B2CF9AE}" pid="16" name="_2015_ms_pID_725343">
    <vt:lpwstr>(2)oCpJARkoNAnKs4sVq77vqNLcTlpfLkwRfWoplOjHK8CVtZoB8Tr7S26FzmnYoHA1CrIYuMFh
K0he/sGHO0ZwyrRXaKwlJhnzh16V5+1L6mcDnlo2NueUWmuWPLUiDkhq60Slt4zLpXdEt1B7
ga/nu2y034QIJjaNGOHQySioNkvkfndNtByCZERAlbaJHiEXVnep5xle+kqQpKBhpvsS+SK/
2e3sAC2DePcJ3xuM/e</vt:lpwstr>
  </property>
  <property fmtid="{D5CDD505-2E9C-101B-9397-08002B2CF9AE}" pid="17" name="_2015_ms_pID_7253431">
    <vt:lpwstr>ZXCxy2T2vt6B+RkHhKTfpItn9uGAuGYgmClAqUo7Lkbpf4owpOHm6f
G3D2rcl7uOYIQ50RGcyIF7nmxQTtKj6LW4Em2xw5BrWfQXNdgYMZMuV+jnXvdbHlvOhubTxv
DgxoVWDT3Fz45+NUnxqvaAFbRmO+wFM3XEuINQ1O3QcHOH2YooyNU7GF3ZIub/aIYnc=</vt:lpwstr>
  </property>
  <property fmtid="{D5CDD505-2E9C-101B-9397-08002B2CF9AE}" pid="18" name="CTPClassification">
    <vt:lpwstr>CTP_NT</vt:lpwstr>
  </property>
  <property fmtid="{5C58129F-E5B8-477A-9B38-B3E54BFA04C8}" pid="2">
    <vt:lpwstr>A27793D690CCD30776C89F226D19CB02D2BC4E174274ADED2FA0B3F3A37B93D7</vt:lpwstr>
  </property>
</Properties>
</file>